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7945" windowHeight="117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<sst xmlns="http://schemas.openxmlformats.org/spreadsheetml/2006/main" count="469" uniqueCount="131">
  <si>
    <t>方案一</t>
  </si>
  <si>
    <t>技术经济指标表</t>
  </si>
  <si>
    <t>项目</t>
  </si>
  <si>
    <t>数值</t>
  </si>
  <si>
    <t>单位</t>
  </si>
  <si>
    <t>备注</t>
  </si>
  <si>
    <t>规划总用地面积</t>
  </si>
  <si>
    <t>㎡</t>
  </si>
  <si>
    <t>约205亩</t>
  </si>
  <si>
    <t>总建筑面积</t>
  </si>
  <si>
    <t>层数</t>
  </si>
  <si>
    <t>1F</t>
  </si>
  <si>
    <t>2F</t>
  </si>
  <si>
    <t>3F</t>
  </si>
  <si>
    <t>4F</t>
  </si>
  <si>
    <t>5F</t>
  </si>
  <si>
    <t>6F</t>
  </si>
  <si>
    <t>7F</t>
  </si>
  <si>
    <t>屋顶</t>
  </si>
  <si>
    <t>合计</t>
  </si>
  <si>
    <t>层高</t>
  </si>
  <si>
    <t>其
中</t>
  </si>
  <si>
    <t>地上建筑面积</t>
  </si>
  <si>
    <t>配套用房A1</t>
  </si>
  <si>
    <t>7f</t>
  </si>
  <si>
    <t>5.4+3.6*7</t>
  </si>
  <si>
    <t>A区配套用房</t>
  </si>
  <si>
    <t>配套用房A2</t>
  </si>
  <si>
    <t>B区研发厂房</t>
  </si>
  <si>
    <t>配套用房A3</t>
  </si>
  <si>
    <t>5.4+5.1+9.9</t>
  </si>
  <si>
    <t>C区生产厂房</t>
  </si>
  <si>
    <t>超8米层高双倍计容</t>
  </si>
  <si>
    <t>B1</t>
  </si>
  <si>
    <r>
      <rPr>
        <sz val="11"/>
        <color theme="1"/>
        <rFont val="宋体"/>
        <charset val="134"/>
        <scheme val="minor"/>
      </rPr>
      <t>3</t>
    </r>
    <r>
      <rPr>
        <sz val="11"/>
        <color theme="1"/>
        <rFont val="宋体"/>
        <charset val="134"/>
        <scheme val="minor"/>
      </rPr>
      <t>F</t>
    </r>
  </si>
  <si>
    <t>8.1+6.5+5.4</t>
  </si>
  <si>
    <t>D区生产厂房</t>
  </si>
  <si>
    <t>B2</t>
  </si>
  <si>
    <t>C1</t>
  </si>
  <si>
    <t>地下建筑面积</t>
  </si>
  <si>
    <t>C2</t>
  </si>
  <si>
    <t>地上总计容面积</t>
  </si>
  <si>
    <t>厂房超8米层高双倍计容</t>
  </si>
  <si>
    <t>C3</t>
  </si>
  <si>
    <t>容积率</t>
  </si>
  <si>
    <t>/</t>
  </si>
  <si>
    <t>D1</t>
  </si>
  <si>
    <t>建筑占地面积</t>
  </si>
  <si>
    <t>D2</t>
  </si>
  <si>
    <t>建筑密度</t>
  </si>
  <si>
    <r>
      <rPr>
        <sz val="11"/>
        <rFont val="微软雅黑"/>
        <charset val="134"/>
      </rPr>
      <t>D3</t>
    </r>
  </si>
  <si>
    <t>绿地率</t>
  </si>
  <si>
    <t>行政办公研发及生活服务等配套设施用地面积占比</t>
  </si>
  <si>
    <t>行政办公研发及生活服务等配套设施用地面积不得超过总用地面积的7%</t>
  </si>
  <si>
    <t>行政办公研发及生活服务等配套设施建筑面积占比</t>
  </si>
  <si>
    <t>行政办公研发及生活服务等配套设施建筑面积不得超过项目总建筑面积的15%</t>
  </si>
  <si>
    <t>机动车</t>
  </si>
  <si>
    <t>非机动车</t>
  </si>
  <si>
    <t>机动车停车位</t>
  </si>
  <si>
    <t>辆</t>
  </si>
  <si>
    <t xml:space="preserve">厂房0.4辆/100㎡，配套1.2辆/100㎡
</t>
  </si>
  <si>
    <t>地上机动车停车位</t>
  </si>
  <si>
    <t>地下机动车停车位</t>
  </si>
  <si>
    <t>非机动车停车位</t>
  </si>
  <si>
    <t>厂房1辆/100㎡，配套1.5辆/100㎡</t>
  </si>
  <si>
    <t>其中</t>
  </si>
  <si>
    <t>地上非机动车停车位</t>
  </si>
  <si>
    <t>地下非机动车停车位</t>
  </si>
  <si>
    <t>方案二</t>
  </si>
  <si>
    <t>4.5+3.6*6</t>
  </si>
  <si>
    <t>6+5.1+9</t>
  </si>
  <si>
    <r>
      <rPr>
        <sz val="11"/>
        <rFont val="微软雅黑"/>
        <charset val="134"/>
      </rPr>
      <t>C3</t>
    </r>
  </si>
  <si>
    <r>
      <rPr>
        <sz val="11"/>
        <rFont val="微软雅黑"/>
        <charset val="134"/>
      </rPr>
      <t>C4</t>
    </r>
  </si>
  <si>
    <t>7.2+6+4.5+4.5</t>
  </si>
  <si>
    <r>
      <rPr>
        <sz val="11"/>
        <rFont val="微软雅黑"/>
        <charset val="134"/>
      </rPr>
      <t>D4</t>
    </r>
  </si>
  <si>
    <t>配套合计</t>
  </si>
  <si>
    <t>5.4+3.6*6</t>
  </si>
  <si>
    <t>A1配套用房</t>
  </si>
  <si>
    <t>A2配套用房</t>
  </si>
  <si>
    <t>5.4+5.2+9.9</t>
  </si>
  <si>
    <t>8.1+6.5+6</t>
  </si>
  <si>
    <t>B1生产厂房</t>
  </si>
  <si>
    <t>B2生产厂房</t>
  </si>
  <si>
    <t>6.9+6+5.4+4.5</t>
  </si>
  <si>
    <t>C1生产厂房</t>
  </si>
  <si>
    <t>D1生产厂房</t>
  </si>
  <si>
    <t>D2生产厂房</t>
  </si>
  <si>
    <t>D3生产厂房</t>
  </si>
  <si>
    <t>三倍计容+双倍</t>
  </si>
  <si>
    <t>D3</t>
  </si>
  <si>
    <t>12+9</t>
  </si>
  <si>
    <t>E1生产厂房</t>
  </si>
  <si>
    <t>三倍计容</t>
  </si>
  <si>
    <t>E1</t>
  </si>
  <si>
    <t>厂房超8米层高双倍计容，超12米层高三倍计容</t>
  </si>
  <si>
    <t>A配套用房</t>
  </si>
  <si>
    <t>厂房0.4辆/100㎡，配套1.2辆/100㎡
其中货车车位38辆</t>
  </si>
  <si>
    <t>非机动车面积</t>
  </si>
  <si>
    <t>一号厂房</t>
  </si>
  <si>
    <t>约114.15亩</t>
  </si>
  <si>
    <t>二号厂房</t>
  </si>
  <si>
    <t>1#厂房</t>
  </si>
  <si>
    <t>2#厂房</t>
  </si>
  <si>
    <t>服务配套</t>
  </si>
  <si>
    <t>服务配套楼</t>
  </si>
  <si>
    <t xml:space="preserve"> </t>
  </si>
  <si>
    <t>宿舍</t>
  </si>
  <si>
    <t>食堂、健身</t>
  </si>
  <si>
    <t>会议</t>
  </si>
  <si>
    <t>3#厂房</t>
  </si>
  <si>
    <t>4#厂房</t>
  </si>
  <si>
    <t>5#厂房</t>
  </si>
  <si>
    <t>用地中：</t>
  </si>
  <si>
    <t xml:space="preserve">行政办公、研发及生活服务等配套设施用地面积占总用地面积的比例
</t>
  </si>
  <si>
    <t xml:space="preserve">规范要求≤7%
</t>
  </si>
  <si>
    <t xml:space="preserve">行政办公、研发及生活服务等配套设施建筑面积占总建筑面积的比例
</t>
  </si>
  <si>
    <t xml:space="preserve">规范要求≤15%
</t>
  </si>
  <si>
    <t>行政办公及研发用地占总用地面积的比例</t>
  </si>
  <si>
    <t>规范要求≤2%</t>
  </si>
  <si>
    <t xml:space="preserve">厂房和研发用房的建筑面积与总建筑面积的比例
</t>
  </si>
  <si>
    <t xml:space="preserve">规范要求≥70%
</t>
  </si>
  <si>
    <t>生产性建筑部分容积率</t>
  </si>
  <si>
    <t>规范要求&gt;1.0</t>
  </si>
  <si>
    <t>控规要求≥1.2</t>
  </si>
  <si>
    <t xml:space="preserve">        </t>
  </si>
  <si>
    <t>控规要求≥40%</t>
  </si>
  <si>
    <t>控规要求≥15%</t>
  </si>
  <si>
    <t xml:space="preserve">1.2辆/百平米
</t>
  </si>
  <si>
    <t>地上</t>
  </si>
  <si>
    <t>地下</t>
  </si>
  <si>
    <t>1辆/百平米</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</si>
</sst>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 "/>
    <numFmt numFmtId="178" formatCode="0_ "/>
    <numFmt numFmtId="179" formatCode="0.0%"/>
  </numFmts>
  <fonts count="38">
    <font>
      <sz val="11"/>
      <color theme="1"/>
      <name val="宋体"/>
      <charset val="134"/>
      <scheme val="minor"/>
    </font>
    <font>
      <b/>
      <sz val="11"/>
      <color theme="1"/>
      <name val="宋体"/>
      <charset val="134"/>
      <scheme val="minor"/>
    </font>
    <font>
      <sz val="10"/>
      <color theme="1"/>
      <name val="微软雅黑"/>
      <charset val="134"/>
    </font>
    <font>
      <b/>
      <sz val="14"/>
      <color theme="1"/>
      <name val="微软雅黑"/>
      <charset val="134"/>
    </font>
    <font>
      <sz val="11"/>
      <color theme="1"/>
      <name val="微软雅黑"/>
      <charset val="134"/>
    </font>
    <font>
      <sz val="11"/>
      <name val="宋体"/>
      <charset val="134"/>
    </font>
    <font>
      <sz val="11"/>
      <color theme="1"/>
      <name val="宋体"/>
      <charset val="134"/>
    </font>
    <font>
      <sz val="11"/>
      <name val="微软雅黑"/>
      <charset val="134"/>
    </font>
    <font>
      <sz val="11"/>
      <color rgb="FFFF0000"/>
      <name val="微软雅黑"/>
      <charset val="134"/>
    </font>
    <font>
      <sz val="11"/>
      <color theme="1"/>
      <name val="宋体"/>
      <charset val="134"/>
      <scheme val="minor"/>
    </font>
    <font>
      <sz val="11"/>
      <name val="微软雅黑"/>
      <charset val="134"/>
    </font>
    <font>
      <sz val="11"/>
      <name val="宋体"/>
      <charset val="134"/>
      <scheme val="minor"/>
    </font>
    <font>
      <sz val="11"/>
      <color rgb="FFFF0000"/>
      <name val="宋体"/>
      <charset val="134"/>
      <scheme val="minor"/>
    </font>
    <font>
      <sz val="11"/>
      <color rgb="FF000000"/>
      <name val="宋体"/>
      <charset val="134"/>
      <scheme val="minor"/>
    </font>
    <font>
      <sz val="11"/>
      <color rgb="FF000000"/>
      <name val="微软雅黑"/>
      <charset val="134"/>
    </font>
    <font>
      <b/>
      <sz val="11"/>
      <color rgb="FFFF0000"/>
      <name val="宋体"/>
      <charset val="134"/>
      <scheme val="minor"/>
    </font>
    <font>
      <sz val="11"/>
      <color rgb="FFD8D8D8"/>
      <name val="微软雅黑"/>
      <charset val="134"/>
    </font>
    <font>
      <sz val="11"/>
      <color rgb="FFD8D8D8"/>
      <name val="宋体"/>
      <charset val="134"/>
      <scheme val="minor"/>
    </font>
    <font>
      <sz val="11"/>
      <color rgb="FFD8D8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5">
    <fill>
      <patternFill patternType="none"/>
    </fill>
    <fill>
      <patternFill patternType="gray125"/>
    </fill>
    <fill>
      <patternFill patternType="solid">
        <fgColor theme="0"/>
        <bgColor indexed="64"/>
      </patternFill>
    </fill>
    <fill>
      <patternFill patternType="solid">
        <fgColor theme="4" tint="0.79989"/>
        <bgColor indexed="64"/>
      </patternFill>
    </fill>
    <fill>
      <patternFill patternType="solid">
        <fgColor theme="2" tint="-0.0999786"/>
        <bgColor indexed="64"/>
      </patternFill>
    </fill>
    <fill>
      <patternFill patternType="solid">
        <fgColor theme="4" tint="0.799921"/>
        <bgColor indexed="64"/>
      </patternFill>
    </fill>
    <fill>
      <patternFill patternType="solid">
        <fgColor theme="9" tint="0.799951"/>
        <bgColor indexed="64"/>
      </patternFill>
    </fill>
    <fill>
      <patternFill patternType="solid">
        <fgColor theme="4" tint="0.599994"/>
        <bgColor indexed="64"/>
      </patternFill>
    </fill>
    <fill>
      <patternFill patternType="solid">
        <fgColor theme="6" tint="0.799982"/>
        <bgColor indexed="64"/>
      </patternFill>
    </fill>
    <fill>
      <patternFill patternType="solid">
        <fgColor theme="5" tint="0.599994"/>
        <bgColor indexed="64"/>
      </patternFill>
    </fill>
    <fill>
      <patternFill patternType="solid">
        <fgColor theme="6" tint="0.799951"/>
        <bgColor indexed="64"/>
      </patternFill>
    </fill>
    <fill>
      <patternFill patternType="solid">
        <fgColor theme="9" tint="0.799982"/>
        <bgColor indexed="64"/>
      </patternFill>
    </fill>
    <fill>
      <patternFill patternType="solid">
        <fgColor theme="4" tint="0.799982"/>
        <bgColor indexed="64"/>
      </patternFill>
    </fill>
    <fill>
      <patternFill patternType="solid">
        <fgColor rgb="FFE5E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14" borderId="1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3" applyNumberFormat="0" applyFill="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6" fillId="0" borderId="0" applyNumberFormat="0" applyFill="0" applyBorder="0" applyAlignment="0" applyProtection="0">
      <alignment vertical="center"/>
    </xf>
    <xf numFmtId="0" fontId="27" fillId="15" borderId="15" applyNumberFormat="0" applyAlignment="0" applyProtection="0">
      <alignment vertical="center"/>
    </xf>
    <xf numFmtId="0" fontId="28" fillId="16" borderId="16" applyNumberFormat="0" applyAlignment="0" applyProtection="0">
      <alignment vertical="center"/>
    </xf>
    <xf numFmtId="0" fontId="29" fillId="16" borderId="15" applyNumberFormat="0" applyAlignment="0" applyProtection="0">
      <alignment vertical="center"/>
    </xf>
    <xf numFmtId="0" fontId="30" fillId="17" borderId="17" applyNumberFormat="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7" fillId="38" borderId="0" applyNumberFormat="0" applyBorder="0" applyAlignment="0" applyProtection="0">
      <alignment vertical="center"/>
    </xf>
    <xf numFmtId="0" fontId="37"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7" fillId="42" borderId="0" applyNumberFormat="0" applyBorder="0" applyAlignment="0" applyProtection="0">
      <alignment vertical="center"/>
    </xf>
    <xf numFmtId="0" fontId="37" fillId="43" borderId="0" applyNumberFormat="0" applyBorder="0" applyAlignment="0" applyProtection="0">
      <alignment vertical="center"/>
    </xf>
    <xf numFmtId="0" fontId="36" fillId="44" borderId="0" applyNumberFormat="0" applyBorder="0" applyAlignment="0" applyProtection="0">
      <alignment vertical="center"/>
    </xf>
  </cellStyleXfs>
  <cellXfs count="214">
    <xf numFmtId="0" fontId="0" fillId="0" borderId="0" xfId="0" applyAlignment="1">
      <alignment vertical="center"/>
    </xf>
    <xf numFmtId="0" fontId="0" fillId="0" borderId="1" xfId="0" applyBorder="1"/>
    <xf numFmtId="0" fontId="0" fillId="0" borderId="0" xfId="0"/>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1" xfId="0" applyBorder="1" applyAlignment="1">
      <alignment horizontal="center"/>
    </xf>
    <xf numFmtId="176" fontId="0" fillId="0" borderId="1" xfId="0" applyNumberFormat="1" applyBorder="1"/>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wrapText="1"/>
    </xf>
    <xf numFmtId="0" fontId="1" fillId="0" borderId="0" xfId="0" applyFont="1"/>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center" vertical="center"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10"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0" fillId="0" borderId="6" xfId="0" applyBorder="1" applyAlignment="1">
      <alignment horizontal="center" vertical="center" wrapText="1"/>
    </xf>
    <xf numFmtId="177" fontId="0" fillId="0" borderId="1" xfId="0" applyNumberFormat="1" applyBorder="1" applyAlignment="1">
      <alignment vertical="center"/>
    </xf>
    <xf numFmtId="177" fontId="0" fillId="0" borderId="1" xfId="0" applyNumberFormat="1" applyBorder="1"/>
    <xf numFmtId="9" fontId="0" fillId="0" borderId="1" xfId="0" applyNumberFormat="1" applyBorder="1"/>
    <xf numFmtId="10" fontId="0" fillId="0" borderId="1" xfId="0" applyNumberFormat="1" applyBorder="1"/>
    <xf numFmtId="178" fontId="0" fillId="0" borderId="1" xfId="0" applyNumberFormat="1" applyBorder="1"/>
    <xf numFmtId="0" fontId="0" fillId="2" borderId="0" xfId="0" applyFill="1"/>
    <xf numFmtId="0" fontId="3" fillId="3" borderId="1" xfId="0" applyFont="1" applyFill="1" applyBorder="1" applyAlignment="1">
      <alignment horizontal="center"/>
    </xf>
    <xf numFmtId="0" fontId="4" fillId="3" borderId="1" xfId="0" applyFont="1" applyFill="1" applyBorder="1" applyAlignment="1">
      <alignment horizontal="center"/>
    </xf>
    <xf numFmtId="0" fontId="4" fillId="3" borderId="1" xfId="0" applyFont="1" applyFill="1" applyBorder="1" applyAlignment="1">
      <alignment horizontal="center" vertical="center"/>
    </xf>
    <xf numFmtId="0" fontId="4" fillId="3" borderId="1" xfId="0" applyFont="1" applyFill="1" applyBorder="1"/>
    <xf numFmtId="10" fontId="0" fillId="0" borderId="0" xfId="3" applyNumberFormat="1" applyFont="1" applyFill="1" applyAlignment="1"/>
    <xf numFmtId="0" fontId="4" fillId="3" borderId="1" xfId="0" applyFont="1" applyFill="1" applyBorder="1" applyAlignment="1">
      <alignment horizontal="left"/>
    </xf>
    <xf numFmtId="177" fontId="4" fillId="3" borderId="1" xfId="0" applyNumberFormat="1" applyFont="1" applyFill="1" applyBorder="1" applyAlignment="1">
      <alignment horizontal="center"/>
    </xf>
    <xf numFmtId="0" fontId="5" fillId="0" borderId="0" xfId="0" applyNumberFormat="1" applyFont="1"/>
    <xf numFmtId="0" fontId="4" fillId="3" borderId="1" xfId="0" applyNumberFormat="1" applyFont="1" applyFill="1" applyBorder="1" applyAlignment="1">
      <alignment horizontal="center"/>
    </xf>
    <xf numFmtId="0" fontId="4" fillId="3" borderId="5" xfId="0" applyFont="1" applyFill="1" applyBorder="1" applyAlignment="1">
      <alignment horizontal="center" vertical="center" wrapText="1"/>
    </xf>
    <xf numFmtId="0" fontId="4" fillId="4" borderId="1" xfId="0" applyFont="1" applyFill="1" applyBorder="1" applyAlignment="1">
      <alignment horizontal="left"/>
    </xf>
    <xf numFmtId="0" fontId="0" fillId="4" borderId="1" xfId="0" applyFill="1" applyBorder="1"/>
    <xf numFmtId="0" fontId="0" fillId="4" borderId="1" xfId="0" applyNumberFormat="1" applyFill="1" applyBorder="1"/>
    <xf numFmtId="0" fontId="0" fillId="4" borderId="1" xfId="0" applyFill="1" applyBorder="1"/>
    <xf numFmtId="0" fontId="0" fillId="4" borderId="2" xfId="0" applyFill="1" applyBorder="1"/>
    <xf numFmtId="0" fontId="0" fillId="0" borderId="7" xfId="0" applyBorder="1"/>
    <xf numFmtId="10" fontId="6" fillId="0" borderId="0" xfId="3" applyNumberFormat="1" applyFont="1" applyFill="1" applyAlignment="1"/>
    <xf numFmtId="0" fontId="4" fillId="3" borderId="6" xfId="0" applyFont="1" applyFill="1" applyBorder="1" applyAlignment="1">
      <alignment horizontal="center" vertical="center" wrapText="1"/>
    </xf>
    <xf numFmtId="0" fontId="7" fillId="5" borderId="1" xfId="0" applyFont="1" applyFill="1" applyBorder="1"/>
    <xf numFmtId="0" fontId="8" fillId="0" borderId="1" xfId="0" applyFont="1" applyBorder="1" applyAlignment="1">
      <alignment vertical="center"/>
    </xf>
    <xf numFmtId="0" fontId="0" fillId="4" borderId="2" xfId="0" applyNumberFormat="1" applyFill="1" applyBorder="1"/>
    <xf numFmtId="0" fontId="4" fillId="3" borderId="1" xfId="0" applyNumberFormat="1" applyFont="1" applyFill="1" applyBorder="1" applyAlignment="1">
      <alignment horizontal="left"/>
    </xf>
    <xf numFmtId="0" fontId="7" fillId="3" borderId="1" xfId="0" applyFont="1" applyFill="1" applyBorder="1" applyAlignment="1">
      <alignment horizontal="left"/>
    </xf>
    <xf numFmtId="0" fontId="4" fillId="4" borderId="1" xfId="0" applyNumberFormat="1" applyFont="1" applyFill="1" applyBorder="1" applyAlignment="1">
      <alignment horizontal="left"/>
    </xf>
    <xf numFmtId="0" fontId="0" fillId="4" borderId="2" xfId="0" applyFill="1" applyBorder="1"/>
    <xf numFmtId="0" fontId="5" fillId="0" borderId="0" xfId="0" applyFont="1"/>
    <xf numFmtId="0" fontId="7" fillId="6" borderId="1" xfId="0" applyFont="1" applyFill="1" applyBorder="1" applyAlignment="1">
      <alignment horizontal="left"/>
    </xf>
    <xf numFmtId="0" fontId="9" fillId="6" borderId="1" xfId="0" applyFont="1" applyFill="1" applyBorder="1"/>
    <xf numFmtId="0" fontId="0" fillId="6" borderId="1" xfId="0" applyFill="1" applyBorder="1"/>
    <xf numFmtId="0" fontId="0" fillId="6" borderId="2" xfId="0" applyFill="1" applyBorder="1"/>
    <xf numFmtId="0" fontId="0" fillId="0" borderId="7" xfId="0" applyBorder="1" applyAlignment="1">
      <alignment horizontal="left" vertical="center"/>
    </xf>
    <xf numFmtId="0" fontId="4" fillId="3" borderId="6"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0" fontId="10" fillId="7" borderId="1" xfId="0" applyFont="1" applyFill="1" applyBorder="1"/>
    <xf numFmtId="0" fontId="0" fillId="7" borderId="1" xfId="0" applyFill="1" applyBorder="1"/>
    <xf numFmtId="0" fontId="0" fillId="7" borderId="2" xfId="0" applyFill="1" applyBorder="1"/>
    <xf numFmtId="0" fontId="6" fillId="6" borderId="1" xfId="0" applyFont="1" applyFill="1" applyBorder="1"/>
    <xf numFmtId="0" fontId="4" fillId="3" borderId="1" xfId="0" applyFont="1" applyFill="1" applyBorder="1" applyAlignment="1">
      <alignment horizontal="left" vertical="center" wrapText="1"/>
    </xf>
    <xf numFmtId="0" fontId="4" fillId="3" borderId="1" xfId="0" applyFont="1" applyFill="1" applyBorder="1" applyAlignment="1">
      <alignment vertical="center"/>
    </xf>
    <xf numFmtId="0" fontId="4" fillId="3" borderId="1" xfId="0" applyFont="1" applyFill="1" applyBorder="1" applyAlignment="1">
      <alignment wrapText="1"/>
    </xf>
    <xf numFmtId="0" fontId="10" fillId="8" borderId="1" xfId="0" applyFont="1" applyFill="1" applyBorder="1"/>
    <xf numFmtId="0" fontId="0" fillId="8" borderId="1" xfId="0" applyFill="1" applyBorder="1"/>
    <xf numFmtId="0" fontId="0" fillId="8" borderId="2" xfId="0" applyFill="1" applyBorder="1"/>
    <xf numFmtId="0" fontId="4" fillId="3" borderId="8" xfId="0" applyNumberFormat="1" applyFont="1" applyFill="1" applyBorder="1" applyAlignment="1">
      <alignment horizontal="center" vertical="center" wrapText="1"/>
    </xf>
    <xf numFmtId="0" fontId="7" fillId="7" borderId="1" xfId="0" applyFont="1" applyFill="1" applyBorder="1"/>
    <xf numFmtId="0" fontId="4" fillId="3" borderId="2" xfId="0" applyFont="1" applyFill="1" applyBorder="1" applyAlignment="1">
      <alignment horizontal="left"/>
    </xf>
    <xf numFmtId="0" fontId="4" fillId="3" borderId="3" xfId="0" applyFont="1" applyFill="1" applyBorder="1" applyAlignment="1">
      <alignment horizontal="left"/>
    </xf>
    <xf numFmtId="0" fontId="4" fillId="3" borderId="4" xfId="0" applyFont="1" applyFill="1" applyBorder="1" applyAlignment="1">
      <alignment horizontal="left"/>
    </xf>
    <xf numFmtId="179" fontId="4" fillId="3" borderId="1" xfId="0" applyNumberFormat="1" applyFont="1" applyFill="1" applyBorder="1" applyAlignment="1">
      <alignment horizontal="center"/>
    </xf>
    <xf numFmtId="0" fontId="4" fillId="3" borderId="1" xfId="0" applyNumberFormat="1" applyFont="1" applyFill="1" applyBorder="1" applyAlignment="1">
      <alignment horizontal="left" vertical="center" wrapText="1"/>
    </xf>
    <xf numFmtId="0" fontId="0" fillId="2" borderId="1" xfId="0" applyFill="1" applyBorder="1"/>
    <xf numFmtId="0" fontId="8" fillId="2" borderId="1" xfId="0" applyFont="1" applyFill="1" applyBorder="1"/>
    <xf numFmtId="0" fontId="7" fillId="8" borderId="1" xfId="0" applyFont="1" applyFill="1" applyBorder="1"/>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17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wrapText="1"/>
    </xf>
    <xf numFmtId="0" fontId="4" fillId="3" borderId="5" xfId="0" applyFont="1" applyFill="1" applyBorder="1" applyAlignment="1">
      <alignment wrapText="1"/>
    </xf>
    <xf numFmtId="0" fontId="8" fillId="2" borderId="1" xfId="0" applyFont="1" applyFill="1" applyBorder="1" applyAlignment="1">
      <alignment vertical="center"/>
    </xf>
    <xf numFmtId="177" fontId="4" fillId="2" borderId="1" xfId="0" applyNumberFormat="1" applyFont="1" applyFill="1" applyBorder="1" applyAlignment="1">
      <alignment horizontal="center"/>
    </xf>
    <xf numFmtId="0" fontId="4" fillId="3" borderId="3" xfId="0" applyNumberFormat="1" applyFont="1" applyFill="1" applyBorder="1" applyAlignment="1">
      <alignment horizontal="left"/>
    </xf>
    <xf numFmtId="0" fontId="4" fillId="3" borderId="4" xfId="0" applyNumberFormat="1" applyFont="1" applyFill="1" applyBorder="1" applyAlignment="1">
      <alignment horizontal="left"/>
    </xf>
    <xf numFmtId="10" fontId="7" fillId="3" borderId="1" xfId="0" applyNumberFormat="1" applyFont="1" applyFill="1" applyBorder="1" applyAlignment="1">
      <alignment horizontal="center" vertical="center" wrapText="1"/>
    </xf>
    <xf numFmtId="0" fontId="7" fillId="9" borderId="8" xfId="0" applyFont="1" applyFill="1" applyBorder="1" applyAlignment="1">
      <alignment vertical="center"/>
    </xf>
    <xf numFmtId="0" fontId="7" fillId="9" borderId="8" xfId="0" applyFont="1" applyFill="1" applyBorder="1"/>
    <xf numFmtId="0" fontId="0" fillId="10" borderId="6" xfId="0" applyFill="1" applyBorder="1"/>
    <xf numFmtId="178" fontId="4" fillId="3" borderId="1" xfId="0" applyNumberFormat="1" applyFont="1" applyFill="1" applyBorder="1" applyAlignment="1">
      <alignment horizontal="center"/>
    </xf>
    <xf numFmtId="0" fontId="4" fillId="3" borderId="5" xfId="0" applyFont="1" applyFill="1" applyBorder="1" applyAlignment="1">
      <alignment horizontal="left" vertical="center" wrapText="1"/>
    </xf>
    <xf numFmtId="0" fontId="11" fillId="9" borderId="1" xfId="0" applyFont="1" applyFill="1" applyBorder="1"/>
    <xf numFmtId="0" fontId="4" fillId="3" borderId="1" xfId="0" applyFont="1" applyFill="1" applyBorder="1" applyAlignment="1">
      <alignment horizontal="left" wrapText="1"/>
    </xf>
    <xf numFmtId="0" fontId="4" fillId="3" borderId="6" xfId="0" applyFont="1" applyFill="1" applyBorder="1" applyAlignment="1">
      <alignment horizontal="left" vertical="center" wrapText="1"/>
    </xf>
    <xf numFmtId="0" fontId="4" fillId="3" borderId="3" xfId="0" applyNumberFormat="1" applyFont="1" applyFill="1" applyBorder="1" applyAlignment="1">
      <alignment horizontal="left" vertical="center" wrapText="1"/>
    </xf>
    <xf numFmtId="0" fontId="4" fillId="3" borderId="4" xfId="0" applyNumberFormat="1" applyFont="1" applyFill="1" applyBorder="1" applyAlignment="1">
      <alignment horizontal="left" vertical="center" wrapText="1"/>
    </xf>
    <xf numFmtId="0" fontId="4" fillId="3" borderId="8" xfId="0" applyFont="1" applyFill="1" applyBorder="1" applyAlignment="1">
      <alignment horizontal="left" vertical="center" wrapText="1"/>
    </xf>
    <xf numFmtId="178" fontId="4" fillId="5" borderId="1" xfId="0" applyNumberFormat="1" applyFont="1" applyFill="1" applyBorder="1" applyAlignment="1">
      <alignment horizontal="center"/>
    </xf>
    <xf numFmtId="0" fontId="4" fillId="5" borderId="1" xfId="0" applyFont="1" applyFill="1" applyBorder="1" applyAlignment="1">
      <alignment horizontal="center"/>
    </xf>
    <xf numFmtId="0" fontId="4" fillId="5" borderId="5" xfId="0" applyFont="1" applyFill="1" applyBorder="1" applyAlignment="1">
      <alignment horizontal="left" vertical="center"/>
    </xf>
    <xf numFmtId="0" fontId="4" fillId="3" borderId="1" xfId="0" applyNumberFormat="1" applyFont="1" applyFill="1" applyBorder="1"/>
    <xf numFmtId="0" fontId="5" fillId="9" borderId="1" xfId="0" applyFont="1" applyFill="1" applyBorder="1"/>
    <xf numFmtId="0" fontId="0" fillId="5" borderId="1" xfId="0" applyFill="1" applyBorder="1" applyAlignment="1">
      <alignment horizontal="center" wrapText="1"/>
    </xf>
    <xf numFmtId="0" fontId="4" fillId="5" borderId="6" xfId="0" applyFont="1" applyFill="1" applyBorder="1" applyAlignment="1">
      <alignment horizontal="left" vertical="center"/>
    </xf>
    <xf numFmtId="0" fontId="4" fillId="3" borderId="6" xfId="0" applyNumberFormat="1" applyFont="1" applyFill="1" applyBorder="1" applyAlignment="1">
      <alignment horizontal="left" vertical="center" wrapText="1"/>
    </xf>
    <xf numFmtId="0" fontId="4" fillId="5" borderId="8" xfId="0" applyFont="1" applyFill="1" applyBorder="1" applyAlignment="1">
      <alignment horizontal="left" vertical="center"/>
    </xf>
    <xf numFmtId="0" fontId="4" fillId="3" borderId="8" xfId="0" applyNumberFormat="1" applyFont="1" applyFill="1" applyBorder="1" applyAlignment="1">
      <alignment horizontal="left" vertical="center" wrapText="1"/>
    </xf>
    <xf numFmtId="0" fontId="4" fillId="5" borderId="6" xfId="0" applyNumberFormat="1" applyFont="1" applyFill="1" applyBorder="1" applyAlignment="1">
      <alignment horizontal="left" vertical="center"/>
    </xf>
    <xf numFmtId="0" fontId="6" fillId="5" borderId="1" xfId="0" applyNumberFormat="1" applyFont="1" applyFill="1" applyBorder="1" applyAlignment="1">
      <alignment horizontal="center" wrapText="1"/>
    </xf>
    <xf numFmtId="0" fontId="4" fillId="5" borderId="8" xfId="0" applyNumberFormat="1" applyFont="1" applyFill="1" applyBorder="1" applyAlignment="1">
      <alignment horizontal="left" vertical="center"/>
    </xf>
    <xf numFmtId="0" fontId="12" fillId="0" borderId="0" xfId="0" applyFont="1"/>
    <xf numFmtId="0" fontId="7" fillId="11" borderId="1" xfId="0" applyFont="1" applyFill="1" applyBorder="1" applyAlignment="1">
      <alignment horizontal="left"/>
    </xf>
    <xf numFmtId="0" fontId="0" fillId="11" borderId="1" xfId="0" applyFill="1" applyBorder="1"/>
    <xf numFmtId="0" fontId="0" fillId="11" borderId="2" xfId="0" applyFill="1" applyBorder="1"/>
    <xf numFmtId="0" fontId="0" fillId="0" borderId="7" xfId="0" applyBorder="1" applyAlignment="1">
      <alignment vertical="center"/>
    </xf>
    <xf numFmtId="0" fontId="10" fillId="12" borderId="1" xfId="0" applyFont="1" applyFill="1" applyBorder="1"/>
    <xf numFmtId="0" fontId="0" fillId="12" borderId="1" xfId="0" applyFill="1" applyBorder="1"/>
    <xf numFmtId="0" fontId="0" fillId="12" borderId="2" xfId="0" applyFill="1" applyBorder="1"/>
    <xf numFmtId="177" fontId="12" fillId="0" borderId="2" xfId="0" applyNumberFormat="1" applyFont="1" applyBorder="1"/>
    <xf numFmtId="176" fontId="12" fillId="0" borderId="2" xfId="0" applyNumberFormat="1" applyFont="1" applyBorder="1"/>
    <xf numFmtId="0" fontId="8" fillId="0" borderId="0" xfId="0" applyFont="1" applyAlignment="1">
      <alignment vertical="center"/>
    </xf>
    <xf numFmtId="0" fontId="8" fillId="0" borderId="0" xfId="0" applyFont="1"/>
    <xf numFmtId="0" fontId="7" fillId="0" borderId="0" xfId="0" applyFont="1" applyAlignment="1">
      <alignment horizontal="left"/>
    </xf>
    <xf numFmtId="176" fontId="0" fillId="0" borderId="0" xfId="0" applyNumberFormat="1"/>
    <xf numFmtId="0" fontId="3" fillId="13" borderId="7" xfId="0" applyFont="1" applyFill="1" applyBorder="1" applyAlignment="1">
      <alignment horizontal="center"/>
    </xf>
    <xf numFmtId="0" fontId="4" fillId="3" borderId="7" xfId="0" applyFont="1" applyFill="1" applyBorder="1" applyAlignment="1">
      <alignment horizontal="center"/>
    </xf>
    <xf numFmtId="9" fontId="0" fillId="0" borderId="0" xfId="0" applyNumberFormat="1"/>
    <xf numFmtId="0" fontId="4" fillId="13" borderId="7" xfId="0" applyFont="1" applyFill="1" applyBorder="1" applyAlignment="1">
      <alignment horizontal="center"/>
    </xf>
    <xf numFmtId="0" fontId="4" fillId="3" borderId="7" xfId="0" applyFont="1" applyFill="1" applyBorder="1" applyAlignment="1">
      <alignment horizontal="center"/>
    </xf>
    <xf numFmtId="0" fontId="0" fillId="13" borderId="0" xfId="0" applyFill="1" applyAlignment="1">
      <alignment horizontal="center"/>
    </xf>
    <xf numFmtId="0" fontId="4" fillId="13" borderId="7" xfId="0" applyFont="1" applyFill="1" applyBorder="1"/>
    <xf numFmtId="0" fontId="4" fillId="13" borderId="7" xfId="0" applyFont="1" applyFill="1" applyBorder="1" applyAlignment="1">
      <alignment horizontal="left"/>
    </xf>
    <xf numFmtId="0" fontId="4" fillId="3" borderId="7" xfId="0" applyFont="1" applyFill="1" applyBorder="1" applyAlignment="1">
      <alignment horizontal="left"/>
    </xf>
    <xf numFmtId="177" fontId="4" fillId="13" borderId="7" xfId="0" applyNumberFormat="1" applyFont="1" applyFill="1" applyBorder="1" applyAlignment="1">
      <alignment horizontal="center"/>
    </xf>
    <xf numFmtId="0" fontId="4" fillId="13" borderId="7" xfId="0" applyFont="1" applyFill="1" applyBorder="1" applyAlignment="1">
      <alignment horizontal="center"/>
    </xf>
    <xf numFmtId="0" fontId="4" fillId="13" borderId="7" xfId="0" applyFont="1" applyFill="1" applyBorder="1"/>
    <xf numFmtId="0" fontId="13" fillId="0" borderId="0" xfId="0" applyFont="1"/>
    <xf numFmtId="0" fontId="4" fillId="13" borderId="7" xfId="0" applyFont="1" applyFill="1" applyBorder="1" applyAlignment="1">
      <alignment horizontal="center" vertical="center" wrapText="1"/>
    </xf>
    <xf numFmtId="177" fontId="14" fillId="13" borderId="7" xfId="0" applyNumberFormat="1" applyFont="1" applyFill="1" applyBorder="1" applyAlignment="1">
      <alignment horizontal="center"/>
    </xf>
    <xf numFmtId="0" fontId="15" fillId="0" borderId="5" xfId="0" applyFont="1" applyBorder="1" applyAlignment="1">
      <alignment horizontal="center"/>
    </xf>
    <xf numFmtId="0" fontId="14" fillId="4" borderId="1" xfId="0" applyFont="1" applyFill="1" applyBorder="1" applyAlignment="1">
      <alignment horizontal="left"/>
    </xf>
    <xf numFmtId="0" fontId="13" fillId="4" borderId="1" xfId="0" applyFont="1" applyFill="1" applyBorder="1"/>
    <xf numFmtId="0" fontId="13" fillId="4" borderId="1" xfId="0" applyNumberFormat="1" applyFont="1" applyFill="1" applyBorder="1"/>
    <xf numFmtId="0" fontId="13" fillId="4" borderId="1" xfId="0" applyFont="1" applyFill="1" applyBorder="1"/>
    <xf numFmtId="0" fontId="13" fillId="4" borderId="2" xfId="0" applyFont="1" applyFill="1" applyBorder="1"/>
    <xf numFmtId="0" fontId="4" fillId="3" borderId="7" xfId="0" applyFont="1" applyFill="1" applyBorder="1" applyAlignment="1">
      <alignment horizontal="center" vertical="center" wrapText="1"/>
    </xf>
    <xf numFmtId="0" fontId="7" fillId="13" borderId="7" xfId="0" applyFont="1" applyFill="1" applyBorder="1"/>
    <xf numFmtId="0" fontId="0" fillId="0" borderId="6" xfId="0" applyBorder="1"/>
    <xf numFmtId="0" fontId="13" fillId="4" borderId="2" xfId="0" applyNumberFormat="1" applyFont="1" applyFill="1" applyBorder="1"/>
    <xf numFmtId="177" fontId="14" fillId="13" borderId="7" xfId="0" applyNumberFormat="1" applyFont="1" applyFill="1" applyBorder="1" applyAlignment="1">
      <alignment horizontal="center"/>
    </xf>
    <xf numFmtId="0" fontId="0" fillId="0" borderId="8" xfId="0" applyBorder="1"/>
    <xf numFmtId="0" fontId="14" fillId="4" borderId="1" xfId="0" applyNumberFormat="1" applyFont="1" applyFill="1" applyBorder="1" applyAlignment="1">
      <alignment horizontal="left"/>
    </xf>
    <xf numFmtId="0" fontId="13" fillId="4" borderId="2" xfId="0" applyFont="1" applyFill="1" applyBorder="1"/>
    <xf numFmtId="0" fontId="12" fillId="6" borderId="1" xfId="0" applyFont="1" applyFill="1" applyBorder="1"/>
    <xf numFmtId="0" fontId="0" fillId="0" borderId="9" xfId="0" applyBorder="1" applyAlignment="1">
      <alignment horizontal="left" vertical="center"/>
    </xf>
    <xf numFmtId="0" fontId="7" fillId="13" borderId="7" xfId="0" applyFont="1" applyFill="1" applyBorder="1" applyAlignment="1">
      <alignment horizontal="left"/>
    </xf>
    <xf numFmtId="0" fontId="0" fillId="0" borderId="10" xfId="0" applyBorder="1"/>
    <xf numFmtId="0" fontId="4" fillId="3" borderId="7" xfId="0" applyFont="1" applyFill="1" applyBorder="1" applyAlignment="1">
      <alignment horizontal="center" vertical="center" wrapText="1"/>
    </xf>
    <xf numFmtId="0" fontId="7" fillId="13" borderId="7" xfId="0" applyFont="1" applyFill="1" applyBorder="1" applyAlignment="1">
      <alignment horizontal="left"/>
    </xf>
    <xf numFmtId="0" fontId="7" fillId="13" borderId="7" xfId="0" applyFont="1" applyFill="1" applyBorder="1"/>
    <xf numFmtId="0" fontId="0" fillId="0" borderId="1" xfId="0" applyBorder="1"/>
    <xf numFmtId="0" fontId="7" fillId="7" borderId="1" xfId="0" applyFont="1" applyFill="1" applyBorder="1"/>
    <xf numFmtId="0" fontId="0" fillId="7" borderId="1" xfId="0" applyFill="1" applyBorder="1"/>
    <xf numFmtId="0" fontId="12" fillId="6" borderId="1" xfId="0" applyFont="1" applyFill="1" applyBorder="1"/>
    <xf numFmtId="0" fontId="0" fillId="6" borderId="2" xfId="0" applyFill="1" applyBorder="1"/>
    <xf numFmtId="0" fontId="12" fillId="7" borderId="1" xfId="0" applyFont="1" applyFill="1" applyBorder="1"/>
    <xf numFmtId="0" fontId="0" fillId="0" borderId="9" xfId="0" applyBorder="1"/>
    <xf numFmtId="0" fontId="7" fillId="8" borderId="1" xfId="0" applyFont="1" applyFill="1" applyBorder="1"/>
    <xf numFmtId="0" fontId="0" fillId="8" borderId="1" xfId="0" applyFill="1" applyBorder="1"/>
    <xf numFmtId="0" fontId="0" fillId="0" borderId="11" xfId="0" applyBorder="1"/>
    <xf numFmtId="0" fontId="0" fillId="0" borderId="7" xfId="0" applyBorder="1" applyAlignment="1">
      <alignment horizontal="left"/>
    </xf>
    <xf numFmtId="0" fontId="4" fillId="13" borderId="7" xfId="0" applyFont="1" applyFill="1" applyBorder="1" applyAlignment="1">
      <alignment horizontal="left" vertical="center" wrapText="1"/>
    </xf>
    <xf numFmtId="0" fontId="4" fillId="3" borderId="7" xfId="0" applyFont="1" applyFill="1" applyBorder="1" applyAlignment="1">
      <alignment horizontal="left" vertical="center" wrapText="1"/>
    </xf>
    <xf numFmtId="177" fontId="4" fillId="13" borderId="7" xfId="0" applyNumberFormat="1" applyFont="1" applyFill="1" applyBorder="1" applyAlignment="1">
      <alignment horizontal="center"/>
    </xf>
    <xf numFmtId="0" fontId="4" fillId="13" borderId="7" xfId="0" applyNumberFormat="1" applyFont="1" applyFill="1" applyBorder="1" applyAlignment="1">
      <alignment vertical="center"/>
    </xf>
    <xf numFmtId="0" fontId="4" fillId="13" borderId="7" xfId="0" applyFont="1" applyFill="1" applyBorder="1" applyAlignment="1">
      <alignment wrapText="1"/>
    </xf>
    <xf numFmtId="0" fontId="0" fillId="0" borderId="1" xfId="0" applyBorder="1" applyAlignment="1">
      <alignment vertical="center"/>
    </xf>
    <xf numFmtId="0" fontId="7" fillId="9" borderId="1" xfId="0" applyFont="1" applyFill="1" applyBorder="1" applyAlignment="1">
      <alignment vertical="center"/>
    </xf>
    <xf numFmtId="0" fontId="7" fillId="9" borderId="1" xfId="0" applyFont="1" applyFill="1" applyBorder="1"/>
    <xf numFmtId="0" fontId="16" fillId="9" borderId="1" xfId="0" applyFont="1" applyFill="1" applyBorder="1" applyAlignment="1">
      <alignment vertical="center"/>
    </xf>
    <xf numFmtId="0" fontId="16" fillId="9" borderId="1" xfId="0" applyFont="1" applyFill="1" applyBorder="1"/>
    <xf numFmtId="179" fontId="4" fillId="13" borderId="7" xfId="0" applyNumberFormat="1" applyFont="1" applyFill="1" applyBorder="1" applyAlignment="1">
      <alignment horizontal="center"/>
    </xf>
    <xf numFmtId="178" fontId="11" fillId="9" borderId="1" xfId="0" applyNumberFormat="1" applyFont="1" applyFill="1" applyBorder="1"/>
    <xf numFmtId="0" fontId="17" fillId="9" borderId="1" xfId="0" applyFont="1" applyFill="1" applyBorder="1"/>
    <xf numFmtId="0" fontId="0" fillId="0" borderId="0" xfId="0" applyFill="1" applyAlignment="1">
      <alignment vertical="center"/>
    </xf>
    <xf numFmtId="0" fontId="0" fillId="0" borderId="0" xfId="0" applyFill="1" applyBorder="1"/>
    <xf numFmtId="0" fontId="0" fillId="0" borderId="0" xfId="0" applyBorder="1" applyAlignment="1">
      <alignment vertical="center"/>
    </xf>
    <xf numFmtId="179" fontId="4" fillId="13" borderId="7" xfId="0" applyNumberFormat="1" applyFont="1" applyFill="1" applyBorder="1" applyAlignment="1">
      <alignment horizontal="center" vertical="center" wrapText="1"/>
    </xf>
    <xf numFmtId="0" fontId="4" fillId="13" borderId="7" xfId="0" applyFont="1" applyFill="1" applyBorder="1" applyAlignment="1">
      <alignment horizontal="center" wrapText="1"/>
    </xf>
    <xf numFmtId="0" fontId="7" fillId="3" borderId="1" xfId="0" applyFont="1" applyFill="1" applyBorder="1" applyAlignment="1">
      <alignment horizontal="left"/>
    </xf>
    <xf numFmtId="10" fontId="7" fillId="13" borderId="7" xfId="0" applyNumberFormat="1" applyFont="1" applyFill="1" applyBorder="1" applyAlignment="1">
      <alignment horizontal="center" vertical="center" wrapText="1"/>
    </xf>
    <xf numFmtId="0" fontId="4" fillId="3" borderId="7" xfId="0" applyFont="1" applyFill="1" applyBorder="1"/>
    <xf numFmtId="178" fontId="4" fillId="13" borderId="7" xfId="0" applyNumberFormat="1" applyFont="1" applyFill="1" applyBorder="1" applyAlignment="1">
      <alignment horizontal="center"/>
    </xf>
    <xf numFmtId="0" fontId="4" fillId="13" borderId="7" xfId="0" applyNumberFormat="1" applyFont="1" applyFill="1" applyBorder="1" applyAlignment="1">
      <alignment horizontal="left" vertical="center" wrapText="1"/>
    </xf>
    <xf numFmtId="0" fontId="4" fillId="13" borderId="7" xfId="0" applyFont="1" applyFill="1" applyBorder="1" applyAlignment="1">
      <alignment horizontal="left" wrapText="1"/>
    </xf>
    <xf numFmtId="178" fontId="5" fillId="9" borderId="1" xfId="0" applyNumberFormat="1" applyFont="1" applyFill="1" applyBorder="1"/>
    <xf numFmtId="0" fontId="18" fillId="9" borderId="1" xfId="0" applyFont="1" applyFill="1" applyBorder="1"/>
    <xf numFmtId="178" fontId="14" fillId="13" borderId="7" xfId="0" applyNumberFormat="1" applyFont="1" applyFill="1" applyBorder="1" applyAlignment="1">
      <alignment horizontal="center"/>
    </xf>
    <xf numFmtId="0" fontId="4" fillId="13" borderId="7" xfId="0" applyFont="1" applyFill="1" applyBorder="1" applyAlignment="1">
      <alignment horizontal="left" vertical="center"/>
    </xf>
    <xf numFmtId="0" fontId="0" fillId="0" borderId="0" xfId="0" applyFill="1" applyBorder="1" applyAlignment="1">
      <alignment horizontal="center" wrapText="1"/>
    </xf>
    <xf numFmtId="0" fontId="4" fillId="0" borderId="0" xfId="0" applyFont="1" applyFill="1" applyBorder="1" applyAlignment="1">
      <alignment horizontal="left"/>
    </xf>
    <xf numFmtId="178" fontId="4" fillId="0" borderId="0" xfId="0" applyNumberFormat="1"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applyAlignment="1">
      <alignment horizontal="left" vertical="center"/>
    </xf>
    <xf numFmtId="178" fontId="0" fillId="0" borderId="1" xfId="0" applyNumberFormat="1" applyBorder="1" applyAlignment="1">
      <alignment vertical="center"/>
    </xf>
    <xf numFmtId="0" fontId="17" fillId="0" borderId="1" xfId="0" applyFont="1" applyBorder="1"/>
    <xf numFmtId="0" fontId="0" fillId="0" borderId="0" xfId="0" applyFill="1" applyBorder="1" applyAlignment="1">
      <alignment vertical="center"/>
    </xf>
    <xf numFmtId="0" fontId="5" fillId="0" borderId="0" xfId="0" applyFont="1" applyFill="1"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AS87"/>
  <sheetViews>
    <sheetView tabSelected="1" zoomScale="70" zoomScaleNormal="70" topLeftCell="A56" workbookViewId="0">
      <selection activeCell="W89" sqref="W89"/>
    </sheetView>
  </sheetViews>
  <sheetFormatPr defaultColWidth="9" defaultRowHeight="13.5"/>
  <cols>
    <col min="3" max="3" width="13" customWidth="1"/>
    <col min="4" max="4" width="3.10833333333333" customWidth="1"/>
    <col min="5" max="5" width="3.66666666666667" customWidth="1"/>
    <col min="6" max="6" width="36.3333333333333" customWidth="1"/>
    <col min="7" max="7" width="16.4416666666667" customWidth="1"/>
    <col min="8" max="8" width="6.88333333333333" customWidth="1"/>
    <col min="9" max="9" width="42.6666666666667" customWidth="1"/>
    <col min="10" max="10" width="14.1083333333333" customWidth="1"/>
    <col min="11" max="11" width="21.0916666666667" customWidth="1"/>
    <col min="12" max="12" width="11.0666666666667" customWidth="1"/>
    <col min="13" max="13" width="11.25" customWidth="1"/>
    <col min="14" max="14" width="12.6666666666667"/>
    <col min="15" max="15" width="13" customWidth="1"/>
    <col min="16" max="16" width="23.1833333333333" customWidth="1"/>
    <col min="17" max="17" width="10.4416666666667" customWidth="1"/>
    <col min="19" max="21" width="10.3333333333333"/>
    <col min="22" max="22" width="9" customWidth="1"/>
    <col min="23" max="23" width="23.7916666666667" customWidth="1"/>
    <col min="26" max="26" width="3.06666666666667" customWidth="1"/>
    <col min="27" max="27" width="4.40833333333333" customWidth="1"/>
    <col min="28" max="28" width="17.175" customWidth="1"/>
  </cols>
  <sheetData>
    <row r="1" hidden="1" spans="4:45">
      <c r="F1" s="2" t="s">
        <v>0</v>
      </c>
    </row>
    <row r="2" hidden="1" spans="4:45">
      <c r="K2" s="27"/>
    </row>
    <row r="3" hidden="1"/>
    <row r="4" ht="21" hidden="1" spans="4:45">
      <c r="D4" s="28" t="s">
        <v>1</v>
      </c>
      <c r="E4" s="29"/>
      <c r="F4" s="29"/>
      <c r="G4" s="29"/>
      <c r="H4" s="29"/>
      <c r="I4" s="29"/>
      <c r="AB4" s="2"/>
    </row>
    <row r="5" ht="16.5" hidden="1" spans="4:45">
      <c r="D5" s="29" t="s">
        <v>2</v>
      </c>
      <c r="E5" s="29"/>
      <c r="F5" s="29"/>
      <c r="G5" s="30" t="s">
        <v>3</v>
      </c>
      <c r="H5" s="31" t="s">
        <v>4</v>
      </c>
      <c r="I5" s="31" t="s">
        <v>5</v>
      </c>
      <c r="J5" s="2">
        <f>G6/666.66</f>
        <v>204.642411424114</v>
      </c>
      <c r="L5" s="32"/>
      <c r="AG5" s="27"/>
    </row>
    <row r="6" ht="16.5" hidden="1" spans="4:45">
      <c r="D6" s="33" t="s">
        <v>6</v>
      </c>
      <c r="E6" s="33"/>
      <c r="F6" s="33"/>
      <c r="G6" s="34">
        <v>136426.91</v>
      </c>
      <c r="H6" s="29" t="s">
        <v>7</v>
      </c>
      <c r="I6" s="31" t="s">
        <v>8</v>
      </c>
    </row>
    <row r="7" ht="21" hidden="1" spans="4:45">
      <c r="D7" s="33" t="s">
        <v>9</v>
      </c>
      <c r="E7" s="33"/>
      <c r="F7" s="33"/>
      <c r="G7" s="34">
        <f>G8+G14</f>
        <v>226270</v>
      </c>
      <c r="H7" s="29" t="s">
        <v>7</v>
      </c>
      <c r="I7" s="31"/>
      <c r="M7" s="2" t="s">
        <v>10</v>
      </c>
      <c r="N7" s="2" t="s">
        <v>11</v>
      </c>
      <c r="O7" s="2" t="s">
        <v>12</v>
      </c>
      <c r="P7" s="2" t="s">
        <v>13</v>
      </c>
      <c r="Q7" s="2" t="s">
        <v>14</v>
      </c>
      <c r="R7" s="2" t="s">
        <v>15</v>
      </c>
      <c r="S7" s="2" t="s">
        <v>16</v>
      </c>
      <c r="T7" s="2" t="s">
        <v>17</v>
      </c>
      <c r="U7" s="35" t="s">
        <v>18</v>
      </c>
      <c r="V7" s="2" t="s">
        <v>19</v>
      </c>
      <c r="W7" t="s">
        <v>20</v>
      </c>
      <c r="Z7" s="28"/>
      <c r="AA7" s="36"/>
      <c r="AB7" s="36"/>
      <c r="AC7" s="36"/>
      <c r="AD7" s="36"/>
      <c r="AE7" s="36"/>
    </row>
    <row r="8" ht="16.5" hidden="1" spans="4:45">
      <c r="D8" s="37" t="s">
        <v>21</v>
      </c>
      <c r="E8" s="33" t="s">
        <v>22</v>
      </c>
      <c r="F8" s="33"/>
      <c r="G8" s="34">
        <f>G9+G10+G11+G12+G13</f>
        <v>199376</v>
      </c>
      <c r="H8" s="29" t="s">
        <v>7</v>
      </c>
      <c r="I8" s="31"/>
      <c r="K8" s="1"/>
      <c r="L8" s="38" t="s">
        <v>23</v>
      </c>
      <c r="M8" s="39" t="s">
        <v>24</v>
      </c>
      <c r="N8" s="40">
        <v>1620</v>
      </c>
      <c r="O8" s="41">
        <v>1620</v>
      </c>
      <c r="P8" s="41">
        <v>1620</v>
      </c>
      <c r="Q8" s="41">
        <v>1620</v>
      </c>
      <c r="R8" s="41">
        <v>1620</v>
      </c>
      <c r="S8" s="41">
        <v>1620</v>
      </c>
      <c r="T8" s="41">
        <v>1620</v>
      </c>
      <c r="U8" s="42">
        <v>200</v>
      </c>
      <c r="V8" s="42">
        <f>SUM(N8:U8)</f>
        <v>11540</v>
      </c>
      <c r="W8" s="43" t="s">
        <v>25</v>
      </c>
      <c r="Z8" s="29"/>
      <c r="AA8" s="36"/>
      <c r="AB8" s="36"/>
      <c r="AC8" s="30"/>
      <c r="AD8" s="31"/>
      <c r="AE8" s="31"/>
      <c r="AF8" s="2"/>
      <c r="AH8" s="44"/>
    </row>
    <row r="9" ht="16.5" hidden="1" spans="4:45">
      <c r="D9" s="45"/>
      <c r="E9" s="37" t="s">
        <v>21</v>
      </c>
      <c r="F9" s="33" t="s">
        <v>26</v>
      </c>
      <c r="G9" s="34">
        <f>V8+V10+V9</f>
        <v>31221</v>
      </c>
      <c r="H9" s="29" t="s">
        <v>7</v>
      </c>
      <c r="I9" s="46"/>
      <c r="K9" s="47"/>
      <c r="L9" s="38" t="s">
        <v>27</v>
      </c>
      <c r="M9" s="39" t="s">
        <v>24</v>
      </c>
      <c r="N9" s="40">
        <v>1872</v>
      </c>
      <c r="O9" s="41">
        <v>1872</v>
      </c>
      <c r="P9" s="41">
        <v>1872</v>
      </c>
      <c r="Q9" s="41">
        <v>1872</v>
      </c>
      <c r="R9" s="41">
        <v>1872</v>
      </c>
      <c r="S9" s="41">
        <v>1872</v>
      </c>
      <c r="T9" s="41">
        <v>1872</v>
      </c>
      <c r="U9" s="48">
        <v>200</v>
      </c>
      <c r="V9" s="42">
        <f>SUM(N9:U9)</f>
        <v>13304</v>
      </c>
      <c r="W9" s="43" t="s">
        <v>25</v>
      </c>
      <c r="Z9" s="33"/>
      <c r="AA9" s="49"/>
      <c r="AB9" s="49"/>
      <c r="AC9" s="34"/>
      <c r="AD9" s="29"/>
      <c r="AE9" s="31"/>
    </row>
    <row r="10" ht="16.5" hidden="1" spans="4:45">
      <c r="D10" s="45"/>
      <c r="E10" s="45"/>
      <c r="F10" s="50" t="s">
        <v>28</v>
      </c>
      <c r="G10" s="34">
        <f>V11+V12</f>
        <v>40562</v>
      </c>
      <c r="H10" s="29" t="s">
        <v>7</v>
      </c>
      <c r="I10" s="46"/>
      <c r="K10" s="1"/>
      <c r="L10" s="51" t="s">
        <v>29</v>
      </c>
      <c r="M10" s="39" t="s">
        <v>13</v>
      </c>
      <c r="N10" s="40">
        <v>2711</v>
      </c>
      <c r="O10" s="40">
        <v>1783</v>
      </c>
      <c r="P10" s="40">
        <v>1783</v>
      </c>
      <c r="Q10" s="39"/>
      <c r="R10" s="39"/>
      <c r="S10" s="39"/>
      <c r="T10" s="39"/>
      <c r="U10" s="48">
        <v>100</v>
      </c>
      <c r="V10" s="52">
        <f>SUM(N10:U10)</f>
        <v>6377</v>
      </c>
      <c r="W10" s="43" t="s">
        <v>30</v>
      </c>
      <c r="Z10" s="33"/>
      <c r="AA10" s="49"/>
      <c r="AB10" s="49"/>
      <c r="AC10" s="34"/>
      <c r="AD10" s="29"/>
      <c r="AE10" s="31"/>
      <c r="AI10" s="2"/>
      <c r="AJ10" s="2"/>
      <c r="AK10" s="2"/>
      <c r="AL10" s="2"/>
      <c r="AM10" s="2"/>
      <c r="AN10" s="2"/>
      <c r="AO10" s="2"/>
      <c r="AP10" s="2"/>
      <c r="AQ10" s="53"/>
      <c r="AR10" s="2"/>
    </row>
    <row r="11" ht="16.5" hidden="1" spans="4:45">
      <c r="D11" s="45"/>
      <c r="E11" s="45"/>
      <c r="F11" s="50" t="s">
        <v>31</v>
      </c>
      <c r="G11" s="34">
        <f>V13+V14+V15</f>
        <v>42603</v>
      </c>
      <c r="H11" s="29" t="s">
        <v>7</v>
      </c>
      <c r="I11" s="46"/>
      <c r="K11" s="1" t="s">
        <v>32</v>
      </c>
      <c r="L11" s="54" t="s">
        <v>33</v>
      </c>
      <c r="M11" s="55" t="s">
        <v>34</v>
      </c>
      <c r="N11" s="56">
        <v>7312</v>
      </c>
      <c r="O11" s="56">
        <v>7312</v>
      </c>
      <c r="P11" s="56">
        <v>7312</v>
      </c>
      <c r="Q11" s="56">
        <v>100</v>
      </c>
      <c r="R11" s="56"/>
      <c r="S11" s="56"/>
      <c r="T11" s="56"/>
      <c r="U11" s="57"/>
      <c r="V11" s="57">
        <f t="shared" ref="V11:V18" si="0">SUM(N11:S11)</f>
        <v>22036</v>
      </c>
      <c r="W11" s="58" t="s">
        <v>35</v>
      </c>
      <c r="Z11" s="37"/>
      <c r="AA11" s="33"/>
      <c r="AB11" s="49"/>
      <c r="AC11" s="34"/>
      <c r="AD11" s="29"/>
      <c r="AE11" s="31"/>
      <c r="AG11" s="1"/>
      <c r="AH11" s="38"/>
      <c r="AI11" s="39"/>
      <c r="AJ11" s="41"/>
      <c r="AK11" s="41"/>
      <c r="AL11" s="41"/>
      <c r="AM11" s="41"/>
      <c r="AN11" s="41"/>
      <c r="AO11" s="41"/>
      <c r="AP11" s="41"/>
      <c r="AQ11" s="42"/>
      <c r="AR11" s="42"/>
      <c r="AS11" s="43"/>
    </row>
    <row r="12" ht="16.5" hidden="1" spans="4:45">
      <c r="D12" s="45"/>
      <c r="E12" s="45"/>
      <c r="F12" s="50" t="s">
        <v>36</v>
      </c>
      <c r="G12" s="34">
        <f>V16+V17+V18</f>
        <v>84990</v>
      </c>
      <c r="H12" s="29" t="s">
        <v>7</v>
      </c>
      <c r="I12" s="46"/>
      <c r="K12" s="1" t="s">
        <v>32</v>
      </c>
      <c r="L12" s="54" t="s">
        <v>37</v>
      </c>
      <c r="M12" s="56" t="s">
        <v>13</v>
      </c>
      <c r="N12" s="56">
        <v>6142</v>
      </c>
      <c r="O12" s="56">
        <v>6142</v>
      </c>
      <c r="P12" s="56">
        <v>6142</v>
      </c>
      <c r="Q12" s="56">
        <v>100</v>
      </c>
      <c r="R12" s="56"/>
      <c r="S12" s="56"/>
      <c r="T12" s="56"/>
      <c r="U12" s="57"/>
      <c r="V12" s="57">
        <f t="shared" si="0"/>
        <v>18526</v>
      </c>
      <c r="W12" s="43"/>
      <c r="Z12" s="59"/>
      <c r="AA12" s="37"/>
      <c r="AB12" s="33"/>
      <c r="AC12" s="34"/>
      <c r="AD12" s="29"/>
      <c r="AE12" s="46"/>
      <c r="AG12" s="47"/>
      <c r="AH12" s="38"/>
      <c r="AI12" s="39"/>
      <c r="AJ12" s="39"/>
      <c r="AK12" s="39"/>
      <c r="AL12" s="39"/>
      <c r="AM12" s="39"/>
      <c r="AN12" s="39"/>
      <c r="AO12" s="39"/>
      <c r="AP12" s="39"/>
      <c r="AQ12" s="52"/>
      <c r="AR12" s="52"/>
      <c r="AS12" s="43"/>
    </row>
    <row r="13" ht="16.5" hidden="1" spans="4:45">
      <c r="D13" s="45"/>
      <c r="E13" s="60"/>
      <c r="F13" s="50"/>
      <c r="G13" s="34"/>
      <c r="H13" s="29" t="s">
        <v>7</v>
      </c>
      <c r="I13" s="46"/>
      <c r="K13" s="1" t="s">
        <v>32</v>
      </c>
      <c r="L13" s="61" t="s">
        <v>38</v>
      </c>
      <c r="M13" s="62" t="s">
        <v>13</v>
      </c>
      <c r="N13" s="62">
        <v>4937</v>
      </c>
      <c r="O13" s="62">
        <v>4937</v>
      </c>
      <c r="P13" s="62">
        <v>4937</v>
      </c>
      <c r="Q13" s="62">
        <v>100</v>
      </c>
      <c r="R13" s="62"/>
      <c r="S13" s="62"/>
      <c r="T13" s="62"/>
      <c r="U13" s="63"/>
      <c r="V13" s="63">
        <f t="shared" si="0"/>
        <v>14911</v>
      </c>
      <c r="W13" s="43"/>
      <c r="Z13" s="59"/>
      <c r="AA13" s="59"/>
      <c r="AB13" s="50"/>
      <c r="AC13" s="34"/>
      <c r="AD13" s="29"/>
      <c r="AE13" s="46"/>
      <c r="AG13" s="1"/>
      <c r="AH13" s="38"/>
      <c r="AI13" s="39"/>
      <c r="AJ13" s="39"/>
      <c r="AK13" s="39"/>
      <c r="AL13" s="39"/>
      <c r="AM13" s="39"/>
      <c r="AN13" s="39"/>
      <c r="AO13" s="39"/>
      <c r="AP13" s="39"/>
      <c r="AQ13" s="52"/>
      <c r="AR13" s="52"/>
      <c r="AS13" s="43"/>
    </row>
    <row r="14" ht="16.5" hidden="1" spans="4:45">
      <c r="D14" s="60"/>
      <c r="E14" s="33" t="s">
        <v>39</v>
      </c>
      <c r="F14" s="33"/>
      <c r="G14" s="34">
        <v>26894</v>
      </c>
      <c r="H14" s="29" t="s">
        <v>7</v>
      </c>
      <c r="I14" s="31"/>
      <c r="K14" s="1" t="s">
        <v>32</v>
      </c>
      <c r="L14" s="61" t="s">
        <v>40</v>
      </c>
      <c r="M14" s="62" t="s">
        <v>13</v>
      </c>
      <c r="N14" s="62">
        <v>4582</v>
      </c>
      <c r="O14" s="62">
        <v>4582</v>
      </c>
      <c r="P14" s="62">
        <v>4582</v>
      </c>
      <c r="Q14" s="62">
        <v>100</v>
      </c>
      <c r="R14" s="62"/>
      <c r="S14" s="62"/>
      <c r="T14" s="62"/>
      <c r="U14" s="63"/>
      <c r="V14" s="63">
        <f t="shared" si="0"/>
        <v>13846</v>
      </c>
      <c r="W14" s="43"/>
      <c r="Z14" s="59"/>
      <c r="AA14" s="59"/>
      <c r="AB14" s="50"/>
      <c r="AC14" s="34"/>
      <c r="AD14" s="29"/>
      <c r="AE14" s="46"/>
      <c r="AG14" s="1"/>
      <c r="AH14" s="54"/>
      <c r="AI14" s="64"/>
      <c r="AJ14" s="56"/>
      <c r="AK14" s="56"/>
      <c r="AL14" s="56"/>
      <c r="AM14" s="56"/>
      <c r="AN14" s="56"/>
      <c r="AO14" s="56"/>
      <c r="AP14" s="56"/>
      <c r="AQ14" s="57"/>
      <c r="AR14" s="57"/>
      <c r="AS14" s="58"/>
    </row>
    <row r="15" ht="16.5" hidden="1" spans="4:45">
      <c r="D15" s="65" t="s">
        <v>41</v>
      </c>
      <c r="E15" s="65"/>
      <c r="F15" s="65"/>
      <c r="G15" s="34">
        <f>G8+N11+N12+N13+N14+N15+N16+N17+N18</f>
        <v>255161</v>
      </c>
      <c r="H15" s="29" t="s">
        <v>7</v>
      </c>
      <c r="I15" s="66" t="s">
        <v>42</v>
      </c>
      <c r="K15" s="1" t="s">
        <v>32</v>
      </c>
      <c r="L15" s="61" t="s">
        <v>43</v>
      </c>
      <c r="M15" s="62" t="s">
        <v>13</v>
      </c>
      <c r="N15" s="62">
        <v>4582</v>
      </c>
      <c r="O15" s="62">
        <v>4582</v>
      </c>
      <c r="P15" s="62">
        <v>4582</v>
      </c>
      <c r="Q15" s="62">
        <v>100</v>
      </c>
      <c r="R15" s="62"/>
      <c r="S15" s="62"/>
      <c r="T15" s="62"/>
      <c r="U15" s="63"/>
      <c r="V15" s="63">
        <f t="shared" si="0"/>
        <v>13846</v>
      </c>
      <c r="W15" s="43"/>
      <c r="Z15" s="59"/>
      <c r="AA15" s="59"/>
      <c r="AB15" s="50"/>
      <c r="AC15" s="34"/>
      <c r="AD15" s="29"/>
      <c r="AE15" s="46"/>
      <c r="AG15" s="1"/>
      <c r="AH15" s="54"/>
      <c r="AI15" s="56"/>
      <c r="AJ15" s="56"/>
      <c r="AK15" s="56"/>
      <c r="AL15" s="56"/>
      <c r="AM15" s="56"/>
      <c r="AN15" s="56"/>
      <c r="AO15" s="56"/>
      <c r="AP15" s="56"/>
      <c r="AQ15" s="57"/>
      <c r="AR15" s="57"/>
      <c r="AS15" s="43"/>
    </row>
    <row r="16" ht="16.5" hidden="1" spans="4:45">
      <c r="D16" s="33" t="s">
        <v>44</v>
      </c>
      <c r="E16" s="33"/>
      <c r="F16" s="33"/>
      <c r="G16" s="34">
        <f>G15/G6</f>
        <v>1.87031282904524</v>
      </c>
      <c r="H16" s="29" t="s">
        <v>45</v>
      </c>
      <c r="I16" s="67"/>
      <c r="K16" s="1" t="s">
        <v>32</v>
      </c>
      <c r="L16" s="68" t="s">
        <v>46</v>
      </c>
      <c r="M16" s="69" t="s">
        <v>13</v>
      </c>
      <c r="N16" s="69">
        <v>9120</v>
      </c>
      <c r="O16" s="69">
        <v>9120</v>
      </c>
      <c r="P16" s="69">
        <v>9120</v>
      </c>
      <c r="Q16" s="69">
        <v>100</v>
      </c>
      <c r="R16" s="69"/>
      <c r="S16" s="69"/>
      <c r="T16" s="69"/>
      <c r="U16" s="70"/>
      <c r="V16" s="70">
        <f t="shared" si="0"/>
        <v>27460</v>
      </c>
      <c r="W16" s="43"/>
      <c r="Z16" s="59"/>
      <c r="AA16" s="71"/>
      <c r="AB16" s="50"/>
      <c r="AC16" s="34"/>
      <c r="AD16" s="29"/>
      <c r="AE16" s="46"/>
      <c r="AG16" s="1"/>
      <c r="AH16" s="72"/>
      <c r="AI16" s="62"/>
      <c r="AJ16" s="62"/>
      <c r="AK16" s="62"/>
      <c r="AL16" s="62"/>
      <c r="AM16" s="62"/>
      <c r="AN16" s="62"/>
      <c r="AO16" s="62"/>
      <c r="AP16" s="62"/>
      <c r="AQ16" s="63"/>
      <c r="AR16" s="63"/>
      <c r="AS16" s="43"/>
    </row>
    <row r="17" ht="16.5" hidden="1" spans="4:45">
      <c r="D17" s="73" t="s">
        <v>47</v>
      </c>
      <c r="E17" s="74"/>
      <c r="F17" s="75"/>
      <c r="G17" s="34">
        <f>N21</f>
        <v>62988</v>
      </c>
      <c r="H17" s="29" t="s">
        <v>7</v>
      </c>
      <c r="I17" s="67"/>
      <c r="K17" s="1" t="s">
        <v>32</v>
      </c>
      <c r="L17" s="68" t="s">
        <v>48</v>
      </c>
      <c r="M17" s="69" t="s">
        <v>13</v>
      </c>
      <c r="N17" s="69">
        <v>9120</v>
      </c>
      <c r="O17" s="69">
        <v>9120</v>
      </c>
      <c r="P17" s="69">
        <v>9120</v>
      </c>
      <c r="Q17" s="69">
        <v>100</v>
      </c>
      <c r="R17" s="69"/>
      <c r="S17" s="69"/>
      <c r="T17" s="69"/>
      <c r="U17" s="70"/>
      <c r="V17" s="70">
        <f t="shared" si="0"/>
        <v>27460</v>
      </c>
      <c r="W17" s="43"/>
      <c r="Z17" s="71"/>
      <c r="AA17" s="33"/>
      <c r="AB17" s="49"/>
      <c r="AC17" s="34"/>
      <c r="AD17" s="29"/>
      <c r="AE17" s="31"/>
      <c r="AG17" s="1"/>
      <c r="AH17" s="72"/>
      <c r="AI17" s="62"/>
      <c r="AJ17" s="62"/>
      <c r="AK17" s="62"/>
      <c r="AL17" s="62"/>
      <c r="AM17" s="62"/>
      <c r="AN17" s="62"/>
      <c r="AO17" s="62"/>
      <c r="AP17" s="62"/>
      <c r="AQ17" s="63"/>
      <c r="AR17" s="63"/>
      <c r="AS17" s="43"/>
    </row>
    <row r="18" ht="16.5" hidden="1" spans="4:45">
      <c r="D18" s="33" t="s">
        <v>49</v>
      </c>
      <c r="E18" s="33"/>
      <c r="F18" s="33"/>
      <c r="G18" s="76">
        <f>G17/G6</f>
        <v>0.461697769157126</v>
      </c>
      <c r="H18" s="29" t="s">
        <v>45</v>
      </c>
      <c r="I18" s="31"/>
      <c r="K18" s="1" t="s">
        <v>32</v>
      </c>
      <c r="L18" s="68" t="s">
        <v>50</v>
      </c>
      <c r="M18" s="69" t="s">
        <v>13</v>
      </c>
      <c r="N18" s="69">
        <v>9990</v>
      </c>
      <c r="O18" s="69">
        <v>9990</v>
      </c>
      <c r="P18" s="69">
        <v>9990</v>
      </c>
      <c r="Q18" s="69">
        <v>100</v>
      </c>
      <c r="R18" s="69"/>
      <c r="S18" s="69"/>
      <c r="T18" s="69"/>
      <c r="U18" s="70"/>
      <c r="V18" s="70">
        <f t="shared" si="0"/>
        <v>30070</v>
      </c>
      <c r="W18" s="43"/>
      <c r="Z18" s="65"/>
      <c r="AA18" s="77"/>
      <c r="AB18" s="77"/>
      <c r="AC18" s="34"/>
      <c r="AD18" s="29"/>
      <c r="AE18" s="66"/>
      <c r="AG18" s="1"/>
      <c r="AH18" s="72"/>
      <c r="AI18" s="62"/>
      <c r="AJ18" s="62"/>
      <c r="AK18" s="62"/>
      <c r="AL18" s="62"/>
      <c r="AM18" s="62"/>
      <c r="AN18" s="62"/>
      <c r="AO18" s="62"/>
      <c r="AP18" s="62"/>
      <c r="AQ18" s="63"/>
      <c r="AR18" s="63"/>
      <c r="AS18" s="43"/>
    </row>
    <row r="19" ht="16.5" hidden="1" spans="4:45">
      <c r="D19" s="33" t="s">
        <v>51</v>
      </c>
      <c r="E19" s="33"/>
      <c r="F19" s="33"/>
      <c r="G19" s="76">
        <v>0.108</v>
      </c>
      <c r="H19" s="29" t="s">
        <v>45</v>
      </c>
      <c r="I19" s="31"/>
      <c r="K19" s="78"/>
      <c r="L19" s="79"/>
      <c r="M19" s="78"/>
      <c r="N19" s="78"/>
      <c r="O19" s="78"/>
      <c r="P19" s="78"/>
      <c r="Q19" s="78"/>
      <c r="R19" s="78"/>
      <c r="S19" s="78"/>
      <c r="T19" s="78"/>
      <c r="U19" s="78"/>
      <c r="V19" s="78"/>
      <c r="Z19" s="33"/>
      <c r="AA19" s="49"/>
      <c r="AB19" s="49"/>
      <c r="AC19" s="34"/>
      <c r="AD19" s="29"/>
      <c r="AE19" s="67"/>
      <c r="AG19" s="1"/>
      <c r="AH19" s="80"/>
      <c r="AI19" s="69"/>
      <c r="AJ19" s="69"/>
      <c r="AK19" s="69"/>
      <c r="AL19" s="69"/>
      <c r="AM19" s="69"/>
      <c r="AN19" s="69"/>
      <c r="AO19" s="69"/>
      <c r="AP19" s="69"/>
      <c r="AQ19" s="70"/>
      <c r="AR19" s="70"/>
      <c r="AS19" s="43"/>
    </row>
    <row r="20" ht="33" hidden="1" spans="4:45">
      <c r="D20" s="81" t="s">
        <v>52</v>
      </c>
      <c r="E20" s="82"/>
      <c r="F20" s="83"/>
      <c r="G20" s="84">
        <f>(N8+N9+N10)/G6</f>
        <v>0.0454675694113427</v>
      </c>
      <c r="H20" s="85" t="s">
        <v>45</v>
      </c>
      <c r="I20" s="86" t="s">
        <v>53</v>
      </c>
      <c r="K20" s="87"/>
      <c r="L20" s="79"/>
      <c r="M20" s="78"/>
      <c r="N20" s="88"/>
      <c r="O20" s="78"/>
      <c r="P20" s="78"/>
      <c r="Q20" s="78"/>
      <c r="R20" s="78"/>
      <c r="S20" s="78"/>
      <c r="T20" s="78"/>
      <c r="U20" s="78"/>
      <c r="V20" s="78"/>
      <c r="Z20" s="73"/>
      <c r="AA20" s="89"/>
      <c r="AB20" s="90"/>
      <c r="AC20" s="34"/>
      <c r="AD20" s="29"/>
      <c r="AE20" s="67"/>
      <c r="AG20" s="1"/>
      <c r="AH20" s="80"/>
      <c r="AI20" s="69"/>
      <c r="AJ20" s="69"/>
      <c r="AK20" s="69"/>
      <c r="AL20" s="69"/>
      <c r="AM20" s="69"/>
      <c r="AN20" s="69"/>
      <c r="AO20" s="69"/>
      <c r="AP20" s="69"/>
      <c r="AQ20" s="70"/>
      <c r="AR20" s="70"/>
      <c r="AS20" s="43"/>
    </row>
    <row r="21" ht="33" hidden="1" spans="4:45">
      <c r="D21" s="81" t="s">
        <v>54</v>
      </c>
      <c r="E21" s="82"/>
      <c r="F21" s="83"/>
      <c r="G21" s="91">
        <f>G9/G7</f>
        <v>0.137981172934989</v>
      </c>
      <c r="H21" s="85" t="s">
        <v>45</v>
      </c>
      <c r="I21" s="86" t="s">
        <v>55</v>
      </c>
      <c r="K21" s="92" t="s">
        <v>56</v>
      </c>
      <c r="L21" s="93" t="s">
        <v>57</v>
      </c>
      <c r="N21" s="2">
        <f>SUM(N8:N20)+1000</f>
        <v>62988</v>
      </c>
      <c r="V21" s="94">
        <f>SUM(V8:V20)</f>
        <v>199376</v>
      </c>
      <c r="Z21" s="33"/>
      <c r="AA21" s="49"/>
      <c r="AB21" s="49"/>
      <c r="AC21" s="76"/>
      <c r="AD21" s="29"/>
      <c r="AE21" s="31"/>
      <c r="AG21" s="1"/>
      <c r="AH21" s="80"/>
      <c r="AI21" s="69"/>
      <c r="AJ21" s="69"/>
      <c r="AK21" s="69"/>
      <c r="AL21" s="69"/>
      <c r="AM21" s="69"/>
      <c r="AN21" s="69"/>
      <c r="AO21" s="69"/>
      <c r="AP21" s="69"/>
      <c r="AQ21" s="70"/>
      <c r="AR21" s="70"/>
      <c r="AS21" s="43"/>
    </row>
    <row r="22" ht="16.5" hidden="1" spans="4:45">
      <c r="D22" s="31" t="s">
        <v>58</v>
      </c>
      <c r="E22" s="31"/>
      <c r="F22" s="31"/>
      <c r="G22" s="95">
        <f>K26</f>
        <v>1047.772</v>
      </c>
      <c r="H22" s="29" t="s">
        <v>59</v>
      </c>
      <c r="I22" s="96" t="s">
        <v>60</v>
      </c>
      <c r="K22" s="97">
        <f>G9/100*1.2</f>
        <v>374.652</v>
      </c>
      <c r="L22" s="97">
        <f>G9/100*1.5</f>
        <v>468.315</v>
      </c>
      <c r="Z22" s="33"/>
      <c r="AA22" s="49"/>
      <c r="AB22" s="49"/>
      <c r="AC22" s="76"/>
      <c r="AD22" s="29"/>
      <c r="AE22" s="31"/>
      <c r="AG22" s="78"/>
      <c r="AH22" s="79"/>
      <c r="AI22" s="78"/>
      <c r="AJ22" s="78"/>
      <c r="AK22" s="78"/>
      <c r="AL22" s="78"/>
      <c r="AM22" s="78"/>
      <c r="AN22" s="78"/>
      <c r="AO22" s="78"/>
      <c r="AP22" s="78"/>
      <c r="AQ22" s="78"/>
      <c r="AR22" s="78"/>
    </row>
    <row r="23" ht="16.5" hidden="1" spans="4:45">
      <c r="D23" s="98" t="s">
        <v>21</v>
      </c>
      <c r="E23" s="33" t="s">
        <v>61</v>
      </c>
      <c r="F23" s="33"/>
      <c r="G23" s="95">
        <v>425</v>
      </c>
      <c r="H23" s="29" t="s">
        <v>59</v>
      </c>
      <c r="I23" s="99"/>
      <c r="K23" s="97">
        <f>G10/100*0.4</f>
        <v>162.248</v>
      </c>
      <c r="L23" s="97">
        <f>G10/100*1</f>
        <v>405.62</v>
      </c>
      <c r="Z23" s="81"/>
      <c r="AA23" s="100"/>
      <c r="AB23" s="101"/>
      <c r="AC23" s="84"/>
      <c r="AD23" s="85"/>
      <c r="AE23" s="86"/>
      <c r="AG23" s="87"/>
      <c r="AH23" s="79"/>
      <c r="AI23" s="78"/>
      <c r="AJ23" s="88"/>
      <c r="AK23" s="78"/>
      <c r="AL23" s="78"/>
      <c r="AM23" s="78"/>
      <c r="AN23" s="78"/>
      <c r="AO23" s="78"/>
      <c r="AP23" s="78"/>
      <c r="AQ23" s="78"/>
      <c r="AR23" s="78"/>
    </row>
    <row r="24" ht="16.5" hidden="1" spans="4:45">
      <c r="D24" s="33"/>
      <c r="E24" s="33" t="s">
        <v>62</v>
      </c>
      <c r="F24" s="33"/>
      <c r="G24" s="95">
        <f>G22-G23</f>
        <v>622.772</v>
      </c>
      <c r="H24" s="29" t="s">
        <v>59</v>
      </c>
      <c r="I24" s="102"/>
      <c r="K24" s="97">
        <f>G11/100*0.4</f>
        <v>170.412</v>
      </c>
      <c r="L24" s="97">
        <f>G11/100*1</f>
        <v>426.03</v>
      </c>
      <c r="Z24" s="81"/>
      <c r="AA24" s="100"/>
      <c r="AB24" s="101"/>
      <c r="AC24" s="91"/>
      <c r="AD24" s="85"/>
      <c r="AE24" s="86"/>
      <c r="AG24" s="92"/>
      <c r="AH24" s="93"/>
      <c r="AJ24" s="2"/>
      <c r="AR24" s="94"/>
    </row>
    <row r="25" ht="16.5" hidden="1" spans="4:45">
      <c r="D25" s="31" t="s">
        <v>63</v>
      </c>
      <c r="E25" s="31"/>
      <c r="F25" s="31"/>
      <c r="G25" s="103">
        <f>L26</f>
        <v>2150.365</v>
      </c>
      <c r="H25" s="104" t="s">
        <v>59</v>
      </c>
      <c r="I25" s="105" t="s">
        <v>64</v>
      </c>
      <c r="K25" s="97">
        <f>G12/100*0.4</f>
        <v>339.96</v>
      </c>
      <c r="L25" s="97">
        <f>G12/100*1</f>
        <v>849.9</v>
      </c>
      <c r="Z25" s="31"/>
      <c r="AA25" s="106"/>
      <c r="AB25" s="106"/>
      <c r="AC25" s="95"/>
      <c r="AD25" s="29"/>
      <c r="AE25" s="96"/>
      <c r="AG25" s="107"/>
      <c r="AH25" s="107"/>
    </row>
    <row r="26" ht="16.5" hidden="1" spans="4:45">
      <c r="D26" s="108" t="s">
        <v>65</v>
      </c>
      <c r="E26" s="33" t="s">
        <v>66</v>
      </c>
      <c r="F26" s="33"/>
      <c r="G26" s="103">
        <f>G25-G27</f>
        <v>1150.365</v>
      </c>
      <c r="H26" s="104" t="s">
        <v>59</v>
      </c>
      <c r="I26" s="109"/>
      <c r="J26" s="2" t="s">
        <v>19</v>
      </c>
      <c r="K26" s="97">
        <f>SUM(K22:K25)+0.5</f>
        <v>1047.772</v>
      </c>
      <c r="L26" s="97">
        <f>SUM(L22:L25)+0.5</f>
        <v>2150.365</v>
      </c>
      <c r="Z26" s="98"/>
      <c r="AA26" s="33"/>
      <c r="AB26" s="49"/>
      <c r="AC26" s="95"/>
      <c r="AD26" s="29"/>
      <c r="AE26" s="110"/>
      <c r="AG26" s="107"/>
      <c r="AH26" s="107"/>
    </row>
    <row r="27" ht="16.5" hidden="1" spans="4:45">
      <c r="D27" s="108"/>
      <c r="E27" s="33" t="s">
        <v>67</v>
      </c>
      <c r="F27" s="33"/>
      <c r="G27" s="103">
        <v>1000</v>
      </c>
      <c r="H27" s="104" t="s">
        <v>59</v>
      </c>
      <c r="I27" s="111"/>
      <c r="Z27" s="49"/>
      <c r="AA27" s="33"/>
      <c r="AB27" s="49"/>
      <c r="AC27" s="95"/>
      <c r="AD27" s="29"/>
      <c r="AE27" s="112"/>
      <c r="AG27" s="107"/>
      <c r="AH27" s="107"/>
    </row>
    <row r="28" ht="16.5" hidden="1" spans="4:45">
      <c r="Z28" s="31"/>
      <c r="AA28" s="31"/>
      <c r="AB28" s="31"/>
      <c r="AC28" s="103"/>
      <c r="AD28" s="104"/>
      <c r="AE28" s="105"/>
      <c r="AG28" s="107"/>
      <c r="AH28" s="107"/>
    </row>
    <row r="29" ht="16.5" hidden="1" spans="4:45">
      <c r="F29" s="2" t="s">
        <v>68</v>
      </c>
      <c r="Z29" s="108"/>
      <c r="AA29" s="33"/>
      <c r="AB29" s="49"/>
      <c r="AC29" s="103"/>
      <c r="AD29" s="104"/>
      <c r="AE29" s="113"/>
      <c r="AF29" s="2"/>
      <c r="AG29" s="107"/>
      <c r="AH29" s="107"/>
    </row>
    <row r="30" ht="16.5" hidden="1" spans="4:45">
      <c r="K30" s="27"/>
      <c r="Z30" s="114"/>
      <c r="AA30" s="33"/>
      <c r="AB30" s="49"/>
      <c r="AC30" s="103"/>
      <c r="AD30" s="104"/>
      <c r="AE30" s="115"/>
    </row>
    <row r="31" hidden="1"/>
    <row r="32" ht="21" hidden="1" spans="4:45">
      <c r="D32" s="28" t="s">
        <v>1</v>
      </c>
      <c r="E32" s="29"/>
      <c r="F32" s="29"/>
      <c r="G32" s="29"/>
      <c r="H32" s="29"/>
      <c r="I32" s="29"/>
    </row>
    <row r="33" ht="16.5" hidden="1" spans="3:23">
      <c r="D33" s="29" t="s">
        <v>2</v>
      </c>
      <c r="E33" s="29"/>
      <c r="F33" s="29"/>
      <c r="G33" s="30" t="s">
        <v>3</v>
      </c>
      <c r="H33" s="31" t="s">
        <v>4</v>
      </c>
      <c r="I33" s="31" t="s">
        <v>5</v>
      </c>
      <c r="J33" s="2">
        <f>G34/666.66</f>
        <v>204.642411424114</v>
      </c>
      <c r="L33" s="32"/>
    </row>
    <row r="34" ht="16.5" hidden="1" spans="3:23">
      <c r="D34" s="33" t="s">
        <v>6</v>
      </c>
      <c r="E34" s="33"/>
      <c r="F34" s="33"/>
      <c r="G34" s="34">
        <v>136426.91</v>
      </c>
      <c r="H34" s="29" t="s">
        <v>7</v>
      </c>
      <c r="I34" s="31" t="s">
        <v>8</v>
      </c>
    </row>
    <row r="35" ht="16.5" hidden="1" spans="3:23">
      <c r="D35" s="33" t="s">
        <v>9</v>
      </c>
      <c r="E35" s="33"/>
      <c r="F35" s="33"/>
      <c r="G35" s="34">
        <f>G36+G42</f>
        <v>217353.36</v>
      </c>
      <c r="H35" s="29" t="s">
        <v>7</v>
      </c>
      <c r="I35" s="31"/>
      <c r="M35" s="2" t="s">
        <v>10</v>
      </c>
      <c r="N35" s="2" t="s">
        <v>11</v>
      </c>
      <c r="O35" s="2">
        <v>2</v>
      </c>
      <c r="P35" s="2">
        <v>3</v>
      </c>
      <c r="Q35" s="2">
        <v>4</v>
      </c>
      <c r="R35" s="2">
        <v>5</v>
      </c>
      <c r="S35" s="2">
        <v>6</v>
      </c>
      <c r="T35" s="2">
        <v>7</v>
      </c>
      <c r="U35" s="35" t="s">
        <v>18</v>
      </c>
      <c r="V35" s="2" t="s">
        <v>19</v>
      </c>
      <c r="W35" t="s">
        <v>20</v>
      </c>
    </row>
    <row r="36" ht="15.6" hidden="1" customHeight="1" spans="3:23">
      <c r="C36" s="116"/>
      <c r="D36" s="37" t="s">
        <v>21</v>
      </c>
      <c r="E36" s="33" t="s">
        <v>22</v>
      </c>
      <c r="F36" s="33"/>
      <c r="G36" s="34">
        <f>G37+G38+G39+G40+G41</f>
        <v>197422</v>
      </c>
      <c r="H36" s="29" t="s">
        <v>7</v>
      </c>
      <c r="I36" s="31"/>
      <c r="K36" s="1"/>
      <c r="L36" s="38" t="s">
        <v>23</v>
      </c>
      <c r="M36" s="39" t="s">
        <v>17</v>
      </c>
      <c r="N36" s="40">
        <v>3658</v>
      </c>
      <c r="O36" s="40">
        <v>2596</v>
      </c>
      <c r="P36" s="40">
        <v>2596</v>
      </c>
      <c r="Q36" s="40">
        <v>2596</v>
      </c>
      <c r="R36" s="40">
        <v>2043</v>
      </c>
      <c r="S36" s="40">
        <v>2043</v>
      </c>
      <c r="T36" s="40">
        <v>2043</v>
      </c>
      <c r="U36" s="42">
        <v>200</v>
      </c>
      <c r="V36" s="52">
        <f>SUM(N36:U36)</f>
        <v>17775</v>
      </c>
      <c r="W36" s="43" t="s">
        <v>69</v>
      </c>
    </row>
    <row r="37" ht="15.6" hidden="1" customHeight="1" spans="3:23">
      <c r="C37" s="116"/>
      <c r="D37" s="45"/>
      <c r="E37" s="37" t="s">
        <v>21</v>
      </c>
      <c r="F37" s="33" t="s">
        <v>26</v>
      </c>
      <c r="G37" s="34">
        <f>V37+V36</f>
        <v>26012</v>
      </c>
      <c r="H37" s="29" t="s">
        <v>7</v>
      </c>
      <c r="I37" s="46"/>
      <c r="K37" s="47"/>
      <c r="L37" s="38" t="s">
        <v>27</v>
      </c>
      <c r="M37" s="39" t="s">
        <v>13</v>
      </c>
      <c r="N37" s="40">
        <v>3445</v>
      </c>
      <c r="O37" s="40">
        <v>2337</v>
      </c>
      <c r="P37" s="40">
        <v>2355</v>
      </c>
      <c r="Q37" s="39"/>
      <c r="R37" s="39"/>
      <c r="S37" s="39"/>
      <c r="T37" s="39"/>
      <c r="U37" s="48">
        <v>100</v>
      </c>
      <c r="V37" s="52">
        <f>SUM(N37:U37)</f>
        <v>8237</v>
      </c>
      <c r="W37" s="43" t="s">
        <v>70</v>
      </c>
    </row>
    <row r="38" ht="16.5" hidden="1" spans="3:23">
      <c r="C38" s="116"/>
      <c r="D38" s="45"/>
      <c r="E38" s="45"/>
      <c r="F38" s="50" t="s">
        <v>28</v>
      </c>
      <c r="G38" s="34">
        <f>V38</f>
        <v>31378</v>
      </c>
      <c r="H38" s="29" t="s">
        <v>7</v>
      </c>
      <c r="I38" s="46"/>
      <c r="K38" s="1" t="s">
        <v>32</v>
      </c>
      <c r="L38" s="117" t="s">
        <v>33</v>
      </c>
      <c r="M38" s="118" t="s">
        <v>13</v>
      </c>
      <c r="N38" s="118">
        <v>10426</v>
      </c>
      <c r="O38" s="118">
        <v>10426</v>
      </c>
      <c r="P38" s="118">
        <v>10426</v>
      </c>
      <c r="Q38" s="118"/>
      <c r="R38" s="118">
        <v>100</v>
      </c>
      <c r="S38" s="118"/>
      <c r="T38" s="118"/>
      <c r="U38" s="119"/>
      <c r="V38" s="119">
        <f t="shared" ref="V38:V46" si="1">SUM(N38:S38)</f>
        <v>31378</v>
      </c>
      <c r="W38" s="120" t="s">
        <v>35</v>
      </c>
    </row>
    <row r="39" ht="16.5" hidden="1" spans="3:23">
      <c r="C39" s="116"/>
      <c r="D39" s="45"/>
      <c r="E39" s="45"/>
      <c r="F39" s="50" t="s">
        <v>31</v>
      </c>
      <c r="G39" s="34">
        <f>V39+V40+V41+V42</f>
        <v>58552</v>
      </c>
      <c r="H39" s="29" t="s">
        <v>7</v>
      </c>
      <c r="I39" s="46"/>
      <c r="K39" s="1" t="s">
        <v>32</v>
      </c>
      <c r="L39" s="121" t="s">
        <v>38</v>
      </c>
      <c r="M39" s="122" t="s">
        <v>13</v>
      </c>
      <c r="N39" s="122">
        <v>5289</v>
      </c>
      <c r="O39" s="122">
        <v>5289</v>
      </c>
      <c r="P39" s="122">
        <v>5289</v>
      </c>
      <c r="Q39" s="122"/>
      <c r="R39" s="122">
        <v>100</v>
      </c>
      <c r="S39" s="122"/>
      <c r="T39" s="122"/>
      <c r="U39" s="123"/>
      <c r="V39" s="123">
        <f t="shared" si="1"/>
        <v>15967</v>
      </c>
      <c r="W39" s="43"/>
    </row>
    <row r="40" ht="16.5" hidden="1" customHeight="1" spans="3:23">
      <c r="C40" s="124"/>
      <c r="D40" s="45"/>
      <c r="E40" s="45"/>
      <c r="F40" s="50" t="s">
        <v>36</v>
      </c>
      <c r="G40" s="34">
        <f>V44+V43+V45+V46</f>
        <v>81480</v>
      </c>
      <c r="H40" s="29" t="s">
        <v>7</v>
      </c>
      <c r="I40" s="46"/>
      <c r="K40" s="1" t="s">
        <v>32</v>
      </c>
      <c r="L40" s="121" t="s">
        <v>40</v>
      </c>
      <c r="M40" s="122" t="s">
        <v>13</v>
      </c>
      <c r="N40" s="122">
        <v>4403</v>
      </c>
      <c r="O40" s="122">
        <v>4403</v>
      </c>
      <c r="P40" s="122">
        <v>4403</v>
      </c>
      <c r="Q40" s="122"/>
      <c r="R40" s="122">
        <v>100</v>
      </c>
      <c r="S40" s="122"/>
      <c r="T40" s="122"/>
      <c r="U40" s="123"/>
      <c r="V40" s="123">
        <f t="shared" si="1"/>
        <v>13309</v>
      </c>
      <c r="W40" s="43"/>
    </row>
    <row r="41" ht="16.5" hidden="1" customHeight="1" spans="3:23">
      <c r="C41" s="124"/>
      <c r="D41" s="45"/>
      <c r="E41" s="60"/>
      <c r="F41" s="50"/>
      <c r="G41" s="34"/>
      <c r="H41" s="29" t="s">
        <v>7</v>
      </c>
      <c r="I41" s="46"/>
      <c r="K41" s="1" t="s">
        <v>32</v>
      </c>
      <c r="L41" s="121" t="s">
        <v>71</v>
      </c>
      <c r="M41" s="122" t="s">
        <v>13</v>
      </c>
      <c r="N41" s="122">
        <v>5289</v>
      </c>
      <c r="O41" s="122">
        <v>5289</v>
      </c>
      <c r="P41" s="122">
        <v>5289</v>
      </c>
      <c r="Q41" s="122"/>
      <c r="R41" s="122">
        <v>100</v>
      </c>
      <c r="S41" s="122"/>
      <c r="T41" s="122"/>
      <c r="U41" s="123"/>
      <c r="V41" s="123">
        <f t="shared" si="1"/>
        <v>15967</v>
      </c>
      <c r="W41" s="43"/>
    </row>
    <row r="42" ht="16.5" hidden="1" spans="3:23">
      <c r="C42" s="125"/>
      <c r="D42" s="60"/>
      <c r="E42" s="33" t="s">
        <v>39</v>
      </c>
      <c r="F42" s="33"/>
      <c r="G42" s="34">
        <f>G52*40</f>
        <v>19931.36</v>
      </c>
      <c r="H42" s="29" t="s">
        <v>7</v>
      </c>
      <c r="I42" s="31"/>
      <c r="K42" s="1" t="s">
        <v>32</v>
      </c>
      <c r="L42" s="121" t="s">
        <v>72</v>
      </c>
      <c r="M42" s="122" t="s">
        <v>13</v>
      </c>
      <c r="N42" s="122">
        <v>4403</v>
      </c>
      <c r="O42" s="122">
        <v>4403</v>
      </c>
      <c r="P42" s="122">
        <v>4403</v>
      </c>
      <c r="Q42" s="122"/>
      <c r="R42" s="122">
        <v>100</v>
      </c>
      <c r="S42" s="122"/>
      <c r="T42" s="122"/>
      <c r="U42" s="123"/>
      <c r="V42" s="123">
        <f t="shared" si="1"/>
        <v>13309</v>
      </c>
      <c r="W42" s="43"/>
    </row>
    <row r="43" ht="16.5" hidden="1" spans="3:23">
      <c r="D43" s="65" t="s">
        <v>41</v>
      </c>
      <c r="E43" s="65"/>
      <c r="F43" s="65"/>
      <c r="G43" s="34">
        <f>G36+N39+N40+N38+N41+N42</f>
        <v>227232</v>
      </c>
      <c r="H43" s="29" t="s">
        <v>7</v>
      </c>
      <c r="I43" s="66" t="s">
        <v>42</v>
      </c>
      <c r="K43" s="47"/>
      <c r="L43" s="68" t="s">
        <v>46</v>
      </c>
      <c r="M43" s="69" t="s">
        <v>14</v>
      </c>
      <c r="N43" s="69">
        <v>5289</v>
      </c>
      <c r="O43" s="69">
        <v>5289</v>
      </c>
      <c r="P43" s="69">
        <v>5289</v>
      </c>
      <c r="Q43" s="69">
        <v>5289</v>
      </c>
      <c r="R43" s="69">
        <v>100</v>
      </c>
      <c r="S43" s="69"/>
      <c r="T43" s="69"/>
      <c r="U43" s="70"/>
      <c r="V43" s="70">
        <f t="shared" si="1"/>
        <v>21256</v>
      </c>
      <c r="W43" s="120" t="s">
        <v>73</v>
      </c>
    </row>
    <row r="44" ht="16.5" hidden="1" spans="3:23">
      <c r="D44" s="33" t="s">
        <v>44</v>
      </c>
      <c r="E44" s="33"/>
      <c r="F44" s="33"/>
      <c r="G44" s="34">
        <f>G43/G34</f>
        <v>1.66559515274516</v>
      </c>
      <c r="H44" s="29" t="s">
        <v>45</v>
      </c>
      <c r="I44" s="67"/>
      <c r="K44" s="47"/>
      <c r="L44" s="68" t="s">
        <v>48</v>
      </c>
      <c r="M44" s="69" t="s">
        <v>14</v>
      </c>
      <c r="N44" s="69">
        <v>4403</v>
      </c>
      <c r="O44" s="69">
        <v>4403</v>
      </c>
      <c r="P44" s="69">
        <v>4403</v>
      </c>
      <c r="Q44" s="69">
        <v>4403</v>
      </c>
      <c r="R44" s="69">
        <v>100</v>
      </c>
      <c r="S44" s="69"/>
      <c r="T44" s="69"/>
      <c r="U44" s="70"/>
      <c r="V44" s="70">
        <f t="shared" si="1"/>
        <v>17712</v>
      </c>
      <c r="W44" s="43"/>
    </row>
    <row r="45" ht="16.5" hidden="1" spans="3:23">
      <c r="D45" s="73" t="s">
        <v>47</v>
      </c>
      <c r="E45" s="74"/>
      <c r="F45" s="75"/>
      <c r="G45" s="34">
        <f>N47</f>
        <v>58183</v>
      </c>
      <c r="H45" s="29" t="s">
        <v>7</v>
      </c>
      <c r="I45" s="67"/>
      <c r="L45" s="68" t="s">
        <v>50</v>
      </c>
      <c r="M45" s="69" t="s">
        <v>14</v>
      </c>
      <c r="N45" s="69">
        <v>5289</v>
      </c>
      <c r="O45" s="69">
        <v>5289</v>
      </c>
      <c r="P45" s="69">
        <v>5289</v>
      </c>
      <c r="Q45" s="69">
        <v>5289</v>
      </c>
      <c r="R45" s="69">
        <v>100</v>
      </c>
      <c r="S45" s="69"/>
      <c r="T45" s="69"/>
      <c r="U45" s="70"/>
      <c r="V45" s="70">
        <f t="shared" si="1"/>
        <v>21256</v>
      </c>
      <c r="W45" s="43"/>
    </row>
    <row r="46" ht="16.5" hidden="1" spans="3:23">
      <c r="D46" s="33" t="s">
        <v>49</v>
      </c>
      <c r="E46" s="33"/>
      <c r="F46" s="33"/>
      <c r="G46" s="76">
        <f>G45/G34</f>
        <v>0.426477444955691</v>
      </c>
      <c r="H46" s="29" t="s">
        <v>45</v>
      </c>
      <c r="I46" s="31"/>
      <c r="K46" s="47"/>
      <c r="L46" s="68" t="s">
        <v>74</v>
      </c>
      <c r="M46" s="69" t="s">
        <v>14</v>
      </c>
      <c r="N46" s="69">
        <v>5289</v>
      </c>
      <c r="O46" s="69">
        <v>5289</v>
      </c>
      <c r="P46" s="69">
        <v>5289</v>
      </c>
      <c r="Q46" s="69">
        <v>5289</v>
      </c>
      <c r="R46" s="69">
        <v>100</v>
      </c>
      <c r="S46" s="69"/>
      <c r="T46" s="69"/>
      <c r="U46" s="70"/>
      <c r="V46" s="70">
        <f t="shared" si="1"/>
        <v>21256</v>
      </c>
      <c r="W46" s="43"/>
    </row>
    <row r="47" ht="16.5" hidden="1" spans="3:23">
      <c r="D47" s="33" t="s">
        <v>51</v>
      </c>
      <c r="E47" s="33"/>
      <c r="F47" s="33"/>
      <c r="G47" s="76">
        <v>0.108</v>
      </c>
      <c r="H47" s="29" t="s">
        <v>45</v>
      </c>
      <c r="I47" s="31"/>
      <c r="K47" s="126"/>
      <c r="L47" s="127"/>
      <c r="N47" s="2">
        <f>SUM(N36:N46)+1000</f>
        <v>58183</v>
      </c>
      <c r="V47" s="94">
        <f>SUM(V36:V46)</f>
        <v>197422</v>
      </c>
    </row>
    <row r="48" ht="33" hidden="1" spans="3:23">
      <c r="D48" s="81" t="s">
        <v>52</v>
      </c>
      <c r="E48" s="82"/>
      <c r="F48" s="83"/>
      <c r="G48" s="84">
        <f>(N36+N37)/G34</f>
        <v>0.0520645083876781</v>
      </c>
      <c r="H48" s="85" t="s">
        <v>45</v>
      </c>
      <c r="I48" s="86" t="s">
        <v>53</v>
      </c>
      <c r="K48" s="126"/>
      <c r="L48" s="128"/>
    </row>
    <row r="49" ht="30" hidden="1" customHeight="1" spans="4:23">
      <c r="D49" s="81" t="s">
        <v>54</v>
      </c>
      <c r="E49" s="82"/>
      <c r="F49" s="83"/>
      <c r="G49" s="91">
        <f>G37/G35</f>
        <v>0.119676088743234</v>
      </c>
      <c r="H49" s="85" t="s">
        <v>45</v>
      </c>
      <c r="I49" s="86" t="s">
        <v>55</v>
      </c>
      <c r="K49" s="92" t="s">
        <v>56</v>
      </c>
      <c r="L49" s="93" t="s">
        <v>57</v>
      </c>
      <c r="Q49" s="129"/>
    </row>
    <row r="50" ht="18" hidden="1" customHeight="1" spans="4:23">
      <c r="D50" s="31" t="s">
        <v>58</v>
      </c>
      <c r="E50" s="31"/>
      <c r="F50" s="31"/>
      <c r="G50" s="95">
        <f>K54</f>
        <v>998.284</v>
      </c>
      <c r="H50" s="29" t="s">
        <v>59</v>
      </c>
      <c r="I50" s="96" t="s">
        <v>60</v>
      </c>
      <c r="K50" s="97">
        <f>G37/100*1.2</f>
        <v>312.144</v>
      </c>
      <c r="L50" s="97">
        <f>G37/100*1.5</f>
        <v>390.18</v>
      </c>
    </row>
    <row r="51" ht="18" hidden="1" customHeight="1" spans="4:23">
      <c r="D51" s="98" t="s">
        <v>21</v>
      </c>
      <c r="E51" s="33" t="s">
        <v>61</v>
      </c>
      <c r="F51" s="33"/>
      <c r="G51" s="95">
        <v>500</v>
      </c>
      <c r="H51" s="29" t="s">
        <v>59</v>
      </c>
      <c r="I51" s="99"/>
      <c r="K51" s="97">
        <f>G38/100*0.4</f>
        <v>125.512</v>
      </c>
      <c r="L51" s="97">
        <f>G38/100*1</f>
        <v>313.78</v>
      </c>
    </row>
    <row r="52" ht="16.5" hidden="1" spans="4:23">
      <c r="D52" s="33"/>
      <c r="E52" s="33" t="s">
        <v>62</v>
      </c>
      <c r="F52" s="33"/>
      <c r="G52" s="95">
        <f>G50-G51</f>
        <v>498.284</v>
      </c>
      <c r="H52" s="29" t="s">
        <v>59</v>
      </c>
      <c r="I52" s="102"/>
      <c r="K52" s="97">
        <f>G39/100*0.4</f>
        <v>234.208</v>
      </c>
      <c r="L52" s="97">
        <f>G39/100*1</f>
        <v>585.52</v>
      </c>
    </row>
    <row r="53" ht="16.5" hidden="1" spans="4:23">
      <c r="D53" s="31" t="s">
        <v>63</v>
      </c>
      <c r="E53" s="31"/>
      <c r="F53" s="31"/>
      <c r="G53" s="103">
        <f>L54</f>
        <v>2104.78</v>
      </c>
      <c r="H53" s="104" t="s">
        <v>59</v>
      </c>
      <c r="I53" s="105" t="s">
        <v>64</v>
      </c>
      <c r="K53" s="97">
        <f>G40/100*0.4</f>
        <v>325.92</v>
      </c>
      <c r="L53" s="97">
        <f>G40/100*1</f>
        <v>814.8</v>
      </c>
    </row>
    <row r="54" ht="16.5" hidden="1" spans="4:23">
      <c r="D54" s="108" t="s">
        <v>65</v>
      </c>
      <c r="E54" s="33" t="s">
        <v>66</v>
      </c>
      <c r="F54" s="33"/>
      <c r="G54" s="103">
        <f>G53-G55</f>
        <v>1104.78</v>
      </c>
      <c r="H54" s="104" t="s">
        <v>59</v>
      </c>
      <c r="I54" s="109"/>
      <c r="J54" s="2" t="s">
        <v>19</v>
      </c>
      <c r="K54" s="97">
        <f>SUM(K50:K53)+0.5</f>
        <v>998.284</v>
      </c>
      <c r="L54" s="97">
        <f>SUM(L50:L53)+0.5</f>
        <v>2104.78</v>
      </c>
    </row>
    <row r="55" ht="16.5" hidden="1" spans="4:23">
      <c r="D55" s="108"/>
      <c r="E55" s="33" t="s">
        <v>67</v>
      </c>
      <c r="F55" s="33"/>
      <c r="G55" s="103">
        <v>1000</v>
      </c>
      <c r="H55" s="104" t="s">
        <v>59</v>
      </c>
      <c r="I55" s="111"/>
    </row>
    <row r="57" ht="21" spans="4:23">
      <c r="D57" s="130" t="s">
        <v>1</v>
      </c>
      <c r="E57" s="131"/>
      <c r="F57" s="131"/>
      <c r="G57" s="131"/>
      <c r="H57" s="131"/>
      <c r="I57" s="131"/>
      <c r="R57" t="s">
        <v>75</v>
      </c>
      <c r="S57">
        <f>V61+V62+V63</f>
        <v>30248</v>
      </c>
      <c r="T57" s="132">
        <v>0.07</v>
      </c>
      <c r="U57">
        <f>S57*T57</f>
        <v>2117.36</v>
      </c>
    </row>
    <row r="58" ht="16.5" spans="4:23">
      <c r="D58" s="133" t="s">
        <v>2</v>
      </c>
      <c r="E58" s="134"/>
      <c r="F58" s="134"/>
      <c r="G58" s="135" t="s">
        <v>3</v>
      </c>
      <c r="H58" s="136" t="s">
        <v>4</v>
      </c>
      <c r="I58" s="136" t="s">
        <v>5</v>
      </c>
      <c r="J58" s="2">
        <f>G59/666.66</f>
        <v>204.642411424114</v>
      </c>
      <c r="L58" s="32"/>
    </row>
    <row r="59" ht="16.5" spans="4:23">
      <c r="D59" s="137" t="s">
        <v>6</v>
      </c>
      <c r="E59" s="138"/>
      <c r="F59" s="138"/>
      <c r="G59" s="139">
        <v>136426.91</v>
      </c>
      <c r="H59" s="140" t="s">
        <v>7</v>
      </c>
      <c r="I59" s="141" t="s">
        <v>8</v>
      </c>
    </row>
    <row r="60" ht="16.5" spans="4:23">
      <c r="D60" s="137" t="s">
        <v>9</v>
      </c>
      <c r="E60" s="138"/>
      <c r="F60" s="138"/>
      <c r="G60" s="139">
        <f>G61+G72</f>
        <v>206553</v>
      </c>
      <c r="H60" s="140" t="s">
        <v>7</v>
      </c>
      <c r="I60" s="141"/>
      <c r="M60" s="2" t="s">
        <v>10</v>
      </c>
      <c r="N60" s="2" t="s">
        <v>11</v>
      </c>
      <c r="O60" s="2" t="s">
        <v>12</v>
      </c>
      <c r="P60" s="2" t="s">
        <v>13</v>
      </c>
      <c r="Q60" s="2" t="s">
        <v>14</v>
      </c>
      <c r="R60" s="2" t="s">
        <v>15</v>
      </c>
      <c r="S60" s="2" t="s">
        <v>16</v>
      </c>
      <c r="T60" s="2" t="s">
        <v>17</v>
      </c>
      <c r="U60" s="35" t="s">
        <v>18</v>
      </c>
      <c r="V60" s="142" t="s">
        <v>19</v>
      </c>
      <c r="W60" t="s">
        <v>20</v>
      </c>
    </row>
    <row r="61" ht="16.5" spans="4:23">
      <c r="D61" s="143" t="s">
        <v>21</v>
      </c>
      <c r="E61" s="137" t="s">
        <v>22</v>
      </c>
      <c r="F61" s="138"/>
      <c r="G61" s="144">
        <f>SUM(G62:G71)</f>
        <v>180167</v>
      </c>
      <c r="H61" s="140" t="s">
        <v>7</v>
      </c>
      <c r="I61" s="141"/>
      <c r="K61" s="145"/>
      <c r="L61" s="146" t="s">
        <v>23</v>
      </c>
      <c r="M61" s="147" t="s">
        <v>24</v>
      </c>
      <c r="N61" s="148">
        <v>3325</v>
      </c>
      <c r="O61" s="149">
        <v>3344</v>
      </c>
      <c r="P61" s="149">
        <v>3344</v>
      </c>
      <c r="Q61" s="149">
        <v>3344</v>
      </c>
      <c r="R61" s="149">
        <v>3344</v>
      </c>
      <c r="S61" s="149">
        <v>3344</v>
      </c>
      <c r="T61" s="149">
        <v>3344</v>
      </c>
      <c r="U61" s="150">
        <v>387</v>
      </c>
      <c r="V61" s="150">
        <f>SUM(N61:U61)</f>
        <v>23776</v>
      </c>
      <c r="W61" s="43" t="s">
        <v>76</v>
      </c>
    </row>
    <row r="62" ht="16.5" spans="4:23">
      <c r="D62" s="151"/>
      <c r="E62" s="143" t="s">
        <v>21</v>
      </c>
      <c r="F62" s="137" t="s">
        <v>77</v>
      </c>
      <c r="G62" s="144">
        <f>V61+V62</f>
        <v>23776</v>
      </c>
      <c r="H62" s="140" t="s">
        <v>7</v>
      </c>
      <c r="I62" s="152"/>
      <c r="K62" s="153"/>
      <c r="L62" s="146"/>
      <c r="M62" s="147"/>
      <c r="N62" s="148"/>
      <c r="O62" s="149"/>
      <c r="P62" s="149"/>
      <c r="Q62" s="149"/>
      <c r="R62" s="149"/>
      <c r="S62" s="149"/>
      <c r="T62" s="149"/>
      <c r="U62" s="154"/>
      <c r="V62" s="150"/>
      <c r="W62" s="43"/>
    </row>
    <row r="63" ht="16.5" spans="4:23">
      <c r="D63" s="151"/>
      <c r="E63" s="151"/>
      <c r="F63" s="137" t="s">
        <v>78</v>
      </c>
      <c r="G63" s="155">
        <f>V63</f>
        <v>6472</v>
      </c>
      <c r="H63" s="140" t="s">
        <v>7</v>
      </c>
      <c r="I63" s="152"/>
      <c r="K63" s="156"/>
      <c r="L63" s="157" t="s">
        <v>27</v>
      </c>
      <c r="M63" s="147" t="s">
        <v>13</v>
      </c>
      <c r="N63" s="148">
        <v>2136</v>
      </c>
      <c r="O63" s="148">
        <v>1734</v>
      </c>
      <c r="P63" s="149">
        <v>1873</v>
      </c>
      <c r="Q63" s="148">
        <v>629</v>
      </c>
      <c r="R63" s="147"/>
      <c r="S63" s="147"/>
      <c r="T63" s="147"/>
      <c r="U63" s="154">
        <v>100</v>
      </c>
      <c r="V63" s="158">
        <f t="shared" ref="V63:V71" si="2">SUM(N63:U63)</f>
        <v>6472</v>
      </c>
      <c r="W63" s="43" t="s">
        <v>79</v>
      </c>
    </row>
    <row r="64" ht="16.5" spans="4:23">
      <c r="D64" s="151"/>
      <c r="E64" s="151"/>
      <c r="F64" s="137"/>
      <c r="G64" s="144"/>
      <c r="H64" s="140" t="s">
        <v>7</v>
      </c>
      <c r="I64" s="152"/>
      <c r="K64" s="1" t="s">
        <v>32</v>
      </c>
      <c r="L64" s="54" t="s">
        <v>33</v>
      </c>
      <c r="M64" s="55" t="s">
        <v>34</v>
      </c>
      <c r="N64" s="159">
        <f>7175+183</f>
        <v>7358</v>
      </c>
      <c r="O64" s="159">
        <f>7175+183</f>
        <v>7358</v>
      </c>
      <c r="P64" s="159">
        <f>7175+183</f>
        <v>7358</v>
      </c>
      <c r="Q64" s="56"/>
      <c r="R64" s="56"/>
      <c r="S64" s="56"/>
      <c r="T64" s="56"/>
      <c r="U64" s="159">
        <v>200</v>
      </c>
      <c r="V64" s="57">
        <f t="shared" si="2"/>
        <v>22274</v>
      </c>
      <c r="W64" s="160" t="s">
        <v>80</v>
      </c>
    </row>
    <row r="65" ht="16.5" spans="4:23">
      <c r="D65" s="151"/>
      <c r="E65" s="151"/>
      <c r="F65" s="161" t="s">
        <v>81</v>
      </c>
      <c r="G65" s="144">
        <f>V64</f>
        <v>22274</v>
      </c>
      <c r="H65" s="140" t="s">
        <v>7</v>
      </c>
      <c r="I65" s="152"/>
      <c r="K65" s="1" t="s">
        <v>32</v>
      </c>
      <c r="L65" s="54" t="s">
        <v>37</v>
      </c>
      <c r="M65" s="56" t="s">
        <v>13</v>
      </c>
      <c r="N65" s="159">
        <f>6505+183</f>
        <v>6688</v>
      </c>
      <c r="O65" s="159">
        <f>6505+183</f>
        <v>6688</v>
      </c>
      <c r="P65" s="159">
        <f>6505+183</f>
        <v>6688</v>
      </c>
      <c r="Q65" s="56"/>
      <c r="R65" s="56"/>
      <c r="S65" s="56"/>
      <c r="T65" s="56"/>
      <c r="U65" s="159">
        <v>200</v>
      </c>
      <c r="V65" s="57">
        <f t="shared" si="2"/>
        <v>20264</v>
      </c>
      <c r="W65" s="162"/>
    </row>
    <row r="66" ht="16.5" spans="4:23">
      <c r="D66" s="163"/>
      <c r="E66" s="163"/>
      <c r="F66" s="164" t="s">
        <v>82</v>
      </c>
      <c r="G66" s="155">
        <f>V65</f>
        <v>20264</v>
      </c>
      <c r="H66" s="133"/>
      <c r="I66" s="165"/>
      <c r="K66" s="166"/>
      <c r="L66" s="167" t="s">
        <v>38</v>
      </c>
      <c r="M66" s="168" t="s">
        <v>14</v>
      </c>
      <c r="N66" s="168">
        <f>5615+247</f>
        <v>5862</v>
      </c>
      <c r="O66" s="168">
        <v>5615</v>
      </c>
      <c r="P66" s="168">
        <v>5615</v>
      </c>
      <c r="Q66" s="168">
        <v>2565</v>
      </c>
      <c r="R66" s="168"/>
      <c r="S66" s="168"/>
      <c r="T66" s="168"/>
      <c r="U66" s="169">
        <v>200</v>
      </c>
      <c r="V66" s="170">
        <f t="shared" si="2"/>
        <v>19857</v>
      </c>
      <c r="W66" s="58" t="s">
        <v>83</v>
      </c>
    </row>
    <row r="67" ht="16.5" spans="4:23">
      <c r="D67" s="163"/>
      <c r="E67" s="163"/>
      <c r="F67" s="164" t="s">
        <v>84</v>
      </c>
      <c r="G67" s="155">
        <f>V66</f>
        <v>19857</v>
      </c>
      <c r="H67" s="133"/>
      <c r="I67" s="165"/>
      <c r="K67" s="166"/>
      <c r="L67" s="167"/>
      <c r="M67" s="168"/>
      <c r="N67" s="168"/>
      <c r="O67" s="168"/>
      <c r="P67" s="168"/>
      <c r="Q67" s="168"/>
      <c r="R67" s="168"/>
      <c r="S67" s="168"/>
      <c r="T67" s="168"/>
      <c r="U67" s="171"/>
      <c r="V67" s="170">
        <f t="shared" si="2"/>
        <v>0</v>
      </c>
      <c r="W67" s="172" t="s">
        <v>80</v>
      </c>
    </row>
    <row r="68" ht="16.5" spans="4:23">
      <c r="D68" s="163"/>
      <c r="E68" s="163"/>
      <c r="F68" s="164" t="s">
        <v>85</v>
      </c>
      <c r="G68" s="155">
        <f>V68</f>
        <v>26729</v>
      </c>
      <c r="H68" s="133"/>
      <c r="I68" s="165"/>
      <c r="K68" s="166" t="s">
        <v>32</v>
      </c>
      <c r="L68" s="173" t="s">
        <v>46</v>
      </c>
      <c r="M68" s="174" t="s">
        <v>13</v>
      </c>
      <c r="N68" s="174">
        <v>8843</v>
      </c>
      <c r="O68" s="174">
        <v>8843</v>
      </c>
      <c r="P68" s="174">
        <v>8843</v>
      </c>
      <c r="Q68" s="174"/>
      <c r="R68" s="174"/>
      <c r="S68" s="174"/>
      <c r="T68" s="174"/>
      <c r="U68" s="169">
        <v>200</v>
      </c>
      <c r="V68" s="170">
        <f t="shared" si="2"/>
        <v>26729</v>
      </c>
      <c r="W68" s="175"/>
    </row>
    <row r="69" ht="16.5" spans="4:23">
      <c r="D69" s="163"/>
      <c r="E69" s="163"/>
      <c r="F69" s="164" t="s">
        <v>86</v>
      </c>
      <c r="G69" s="155">
        <f>V69</f>
        <v>26729</v>
      </c>
      <c r="H69" s="133"/>
      <c r="I69" s="165"/>
      <c r="K69" s="166" t="s">
        <v>32</v>
      </c>
      <c r="L69" s="173" t="s">
        <v>48</v>
      </c>
      <c r="M69" s="174" t="s">
        <v>13</v>
      </c>
      <c r="N69" s="174">
        <v>8843</v>
      </c>
      <c r="O69" s="174">
        <v>8843</v>
      </c>
      <c r="P69" s="174">
        <v>8843</v>
      </c>
      <c r="Q69" s="174"/>
      <c r="R69" s="174"/>
      <c r="S69" s="174"/>
      <c r="T69" s="174"/>
      <c r="U69" s="169">
        <v>200</v>
      </c>
      <c r="V69" s="170">
        <f t="shared" si="2"/>
        <v>26729</v>
      </c>
      <c r="W69" s="162"/>
    </row>
    <row r="70" ht="16.5" spans="4:23">
      <c r="D70" s="163"/>
      <c r="E70" s="163"/>
      <c r="F70" s="164" t="s">
        <v>87</v>
      </c>
      <c r="G70" s="155">
        <f>V70</f>
        <v>17886</v>
      </c>
      <c r="H70" s="133"/>
      <c r="I70" s="165"/>
      <c r="K70" s="166" t="s">
        <v>88</v>
      </c>
      <c r="L70" s="173" t="s">
        <v>89</v>
      </c>
      <c r="M70" s="174" t="s">
        <v>13</v>
      </c>
      <c r="N70" s="174">
        <v>8843</v>
      </c>
      <c r="O70" s="174">
        <v>8843</v>
      </c>
      <c r="P70" s="174"/>
      <c r="Q70" s="174"/>
      <c r="R70" s="174"/>
      <c r="S70" s="174"/>
      <c r="T70" s="174"/>
      <c r="U70" s="169">
        <v>200</v>
      </c>
      <c r="V70" s="170">
        <f t="shared" si="2"/>
        <v>17886</v>
      </c>
      <c r="W70" s="43" t="s">
        <v>90</v>
      </c>
    </row>
    <row r="71" ht="16.5" spans="4:23">
      <c r="D71" s="151"/>
      <c r="E71" s="151"/>
      <c r="F71" s="161" t="s">
        <v>91</v>
      </c>
      <c r="G71" s="144">
        <f>V71</f>
        <v>16180</v>
      </c>
      <c r="H71" s="140" t="s">
        <v>7</v>
      </c>
      <c r="I71" s="152"/>
      <c r="K71" s="1" t="s">
        <v>92</v>
      </c>
      <c r="L71" s="68" t="s">
        <v>93</v>
      </c>
      <c r="M71" s="69" t="s">
        <v>11</v>
      </c>
      <c r="N71" s="69">
        <v>11048</v>
      </c>
      <c r="O71" s="69">
        <v>1644</v>
      </c>
      <c r="P71" s="69">
        <v>1644</v>
      </c>
      <c r="Q71" s="69">
        <v>1644</v>
      </c>
      <c r="R71" s="69"/>
      <c r="S71" s="69"/>
      <c r="T71" s="69"/>
      <c r="U71" s="159">
        <v>200</v>
      </c>
      <c r="V71" s="57">
        <f t="shared" si="2"/>
        <v>16180</v>
      </c>
      <c r="W71" s="176">
        <v>18</v>
      </c>
    </row>
    <row r="72" ht="16.5" spans="4:23">
      <c r="D72" s="151"/>
      <c r="E72" s="137" t="s">
        <v>39</v>
      </c>
      <c r="F72" s="138"/>
      <c r="G72" s="144">
        <v>26386</v>
      </c>
      <c r="H72" s="140" t="s">
        <v>7</v>
      </c>
      <c r="I72" s="141"/>
      <c r="N72" s="2">
        <f ca="1">SUM(N61:N74)+1000</f>
        <v>63946</v>
      </c>
      <c r="V72" s="94">
        <f ca="1">SUM(V61:V78)</f>
        <v>180167</v>
      </c>
    </row>
    <row r="73" ht="16.5" spans="4:23">
      <c r="D73" s="177" t="s">
        <v>41</v>
      </c>
      <c r="E73" s="178"/>
      <c r="F73" s="178"/>
      <c r="G73" s="179">
        <f>G61+N64+N65+N68+N69+N70*3+N71*2-O71*2</f>
        <v>257236</v>
      </c>
      <c r="H73" s="140" t="s">
        <v>7</v>
      </c>
      <c r="I73" s="180" t="s">
        <v>94</v>
      </c>
    </row>
    <row r="74" ht="16.5" spans="4:23">
      <c r="D74" s="137" t="s">
        <v>44</v>
      </c>
      <c r="E74" s="138"/>
      <c r="F74" s="138"/>
      <c r="G74" s="139">
        <f>G73/G59</f>
        <v>1.88552243835179</v>
      </c>
      <c r="H74" s="140" t="s">
        <v>45</v>
      </c>
      <c r="I74" s="181"/>
      <c r="K74" s="182"/>
      <c r="L74" s="182"/>
      <c r="M74" s="182"/>
      <c r="N74" s="182"/>
      <c r="O74" s="182"/>
      <c r="P74" s="182"/>
      <c r="Q74" s="182"/>
    </row>
    <row r="75" ht="16.5" spans="4:23">
      <c r="D75" s="137" t="s">
        <v>47</v>
      </c>
      <c r="E75" s="138"/>
      <c r="F75" s="138"/>
      <c r="G75" s="139">
        <f ca="1">N72</f>
        <v>63946</v>
      </c>
      <c r="H75" s="140" t="s">
        <v>7</v>
      </c>
      <c r="I75" s="181"/>
      <c r="K75" s="182"/>
      <c r="L75" s="183" t="s">
        <v>56</v>
      </c>
      <c r="M75" s="184" t="s">
        <v>57</v>
      </c>
      <c r="N75" s="182"/>
      <c r="O75" s="182"/>
      <c r="P75" s="185" t="s">
        <v>56</v>
      </c>
      <c r="Q75" s="186"/>
    </row>
    <row r="76" ht="16.5" spans="4:23">
      <c r="D76" s="137" t="s">
        <v>49</v>
      </c>
      <c r="E76" s="138"/>
      <c r="F76" s="138"/>
      <c r="G76" s="187">
        <f ca="1">G75/G59</f>
        <v>0.468719844200825</v>
      </c>
      <c r="H76" s="140" t="s">
        <v>45</v>
      </c>
      <c r="I76" s="141"/>
      <c r="K76" s="49" t="s">
        <v>95</v>
      </c>
      <c r="L76" s="188">
        <f>(G62+G63+G64)/100*1.2</f>
        <v>362.976</v>
      </c>
      <c r="M76" s="188">
        <f>(G62+G63+G64)/100*1.5</f>
        <v>453.72</v>
      </c>
      <c r="N76" s="182"/>
      <c r="O76" s="182"/>
      <c r="P76" s="189">
        <f>(G62+G63+G64)/100*0.5</f>
        <v>151.24</v>
      </c>
      <c r="Q76" s="189"/>
      <c r="R76" s="190"/>
      <c r="S76" s="190"/>
      <c r="T76" s="190"/>
      <c r="U76" s="190"/>
      <c r="V76" s="190"/>
    </row>
    <row r="77" ht="16.5" spans="4:23">
      <c r="D77" s="137" t="s">
        <v>51</v>
      </c>
      <c r="E77" s="138"/>
      <c r="F77" s="138"/>
      <c r="G77" s="187">
        <v>0.108</v>
      </c>
      <c r="H77" s="140" t="s">
        <v>45</v>
      </c>
      <c r="I77" s="141"/>
      <c r="K77" s="50" t="s">
        <v>81</v>
      </c>
      <c r="L77" s="188">
        <f t="shared" ref="L77:L83" si="3">G65/100*0.4</f>
        <v>89.096</v>
      </c>
      <c r="M77" s="188">
        <f t="shared" ref="M77:M83" si="4">G65/100*1</f>
        <v>222.74</v>
      </c>
      <c r="N77" s="182"/>
      <c r="O77" s="182"/>
      <c r="P77" s="189">
        <f t="shared" ref="P77:P83" si="5">G65/100*0.2</f>
        <v>44.548</v>
      </c>
      <c r="Q77" s="189"/>
      <c r="R77" s="191"/>
      <c r="S77" s="191"/>
      <c r="T77" s="191"/>
      <c r="U77" s="191"/>
      <c r="V77" s="191"/>
      <c r="W77" s="192"/>
    </row>
    <row r="78" ht="33" spans="4:23">
      <c r="D78" s="177" t="s">
        <v>52</v>
      </c>
      <c r="E78" s="178"/>
      <c r="F78" s="178"/>
      <c r="G78" s="193">
        <f>(N61+N62+N63)/G59</f>
        <v>0.0400287597219639</v>
      </c>
      <c r="H78" s="194" t="s">
        <v>45</v>
      </c>
      <c r="I78" s="181" t="s">
        <v>53</v>
      </c>
      <c r="K78" s="195" t="s">
        <v>82</v>
      </c>
      <c r="L78" s="188">
        <f t="shared" si="3"/>
        <v>81.056</v>
      </c>
      <c r="M78" s="188">
        <f t="shared" si="4"/>
        <v>202.64</v>
      </c>
      <c r="N78" s="182"/>
      <c r="O78" s="182"/>
      <c r="P78" s="189">
        <f t="shared" si="5"/>
        <v>40.528</v>
      </c>
      <c r="Q78" s="189"/>
      <c r="R78" s="191"/>
      <c r="S78" s="191"/>
      <c r="T78" s="191"/>
      <c r="U78" s="191"/>
      <c r="V78" s="191"/>
      <c r="W78" s="192"/>
    </row>
    <row r="79" ht="33" spans="4:23">
      <c r="D79" s="177" t="s">
        <v>54</v>
      </c>
      <c r="E79" s="178"/>
      <c r="F79" s="178"/>
      <c r="G79" s="196">
        <f>(G62+G63+G64)/G60</f>
        <v>0.146441833330913</v>
      </c>
      <c r="H79" s="194" t="s">
        <v>45</v>
      </c>
      <c r="I79" s="181" t="s">
        <v>55</v>
      </c>
      <c r="K79" s="195" t="s">
        <v>84</v>
      </c>
      <c r="L79" s="188">
        <f t="shared" si="3"/>
        <v>79.428</v>
      </c>
      <c r="M79" s="188">
        <f t="shared" si="4"/>
        <v>198.57</v>
      </c>
      <c r="N79" s="182"/>
      <c r="O79" s="182"/>
      <c r="P79" s="189">
        <f t="shared" si="5"/>
        <v>39.714</v>
      </c>
      <c r="Q79" s="189"/>
      <c r="R79" s="190"/>
      <c r="S79" s="190"/>
      <c r="T79" s="190"/>
      <c r="U79" s="190"/>
      <c r="V79" s="190"/>
    </row>
    <row r="80" ht="16.5" spans="4:23">
      <c r="D80" s="141" t="s">
        <v>58</v>
      </c>
      <c r="E80" s="197"/>
      <c r="F80" s="197"/>
      <c r="G80" s="198">
        <f>L84</f>
        <v>963.152</v>
      </c>
      <c r="H80" s="140" t="s">
        <v>59</v>
      </c>
      <c r="I80" s="199" t="s">
        <v>96</v>
      </c>
      <c r="K80" s="195" t="s">
        <v>85</v>
      </c>
      <c r="L80" s="188">
        <f t="shared" si="3"/>
        <v>106.916</v>
      </c>
      <c r="M80" s="188">
        <f t="shared" si="4"/>
        <v>267.29</v>
      </c>
      <c r="N80" s="182"/>
      <c r="O80" s="182"/>
      <c r="P80" s="189">
        <f t="shared" si="5"/>
        <v>53.458</v>
      </c>
      <c r="Q80" s="189"/>
    </row>
    <row r="81" ht="16.5" spans="4:17">
      <c r="D81" s="200" t="s">
        <v>21</v>
      </c>
      <c r="E81" s="137" t="s">
        <v>61</v>
      </c>
      <c r="F81" s="138"/>
      <c r="G81" s="198">
        <f>G80-G82</f>
        <v>313.152</v>
      </c>
      <c r="H81" s="140" t="s">
        <v>59</v>
      </c>
      <c r="I81" s="178"/>
      <c r="K81" s="195" t="s">
        <v>86</v>
      </c>
      <c r="L81" s="201">
        <f t="shared" si="3"/>
        <v>106.916</v>
      </c>
      <c r="M81" s="201">
        <f t="shared" si="4"/>
        <v>267.29</v>
      </c>
      <c r="N81" s="182"/>
      <c r="O81" s="182"/>
      <c r="P81" s="202">
        <f t="shared" si="5"/>
        <v>53.458</v>
      </c>
      <c r="Q81" s="202"/>
    </row>
    <row r="82" ht="16.5" spans="4:17">
      <c r="D82" s="138"/>
      <c r="E82" s="137" t="s">
        <v>62</v>
      </c>
      <c r="F82" s="138"/>
      <c r="G82" s="203">
        <v>650</v>
      </c>
      <c r="H82" s="140" t="s">
        <v>59</v>
      </c>
      <c r="I82" s="178"/>
      <c r="K82" s="195" t="s">
        <v>87</v>
      </c>
      <c r="L82" s="201">
        <f t="shared" si="3"/>
        <v>71.544</v>
      </c>
      <c r="M82" s="201">
        <f t="shared" si="4"/>
        <v>178.86</v>
      </c>
      <c r="N82" s="182"/>
      <c r="O82" s="182"/>
      <c r="P82" s="202">
        <f t="shared" si="5"/>
        <v>35.772</v>
      </c>
      <c r="Q82" s="202"/>
    </row>
    <row r="83" ht="16.5" spans="4:17">
      <c r="D83" s="141" t="s">
        <v>63</v>
      </c>
      <c r="E83" s="141"/>
      <c r="F83" s="141"/>
      <c r="G83" s="198">
        <f>M84</f>
        <v>1953.41</v>
      </c>
      <c r="H83" s="140" t="s">
        <v>59</v>
      </c>
      <c r="I83" s="204" t="s">
        <v>64</v>
      </c>
      <c r="K83" s="50" t="s">
        <v>91</v>
      </c>
      <c r="L83" s="201">
        <f t="shared" si="3"/>
        <v>64.72</v>
      </c>
      <c r="M83" s="201">
        <f t="shared" si="4"/>
        <v>161.8</v>
      </c>
      <c r="N83" s="182"/>
      <c r="O83" s="182"/>
      <c r="P83" s="202">
        <f t="shared" si="5"/>
        <v>32.36</v>
      </c>
      <c r="Q83" s="202"/>
    </row>
    <row r="84" ht="16.5" spans="4:17">
      <c r="D84" s="205"/>
      <c r="E84" s="206"/>
      <c r="F84" s="206"/>
      <c r="G84" s="207"/>
      <c r="H84" s="208"/>
      <c r="I84" s="209"/>
      <c r="K84" s="182"/>
      <c r="L84" s="201">
        <f>SUM(L76:L83)+0.5</f>
        <v>963.152</v>
      </c>
      <c r="M84" s="210">
        <f>SUM(M76:M83)+0.5</f>
        <v>1953.41</v>
      </c>
      <c r="N84" s="182"/>
      <c r="O84" s="182"/>
      <c r="P84" s="202">
        <f>SUM(P76:P83)+0.5</f>
        <v>451.578</v>
      </c>
      <c r="Q84" s="211">
        <f>SUM(Q76:Q83)+0.5</f>
        <v>0.5</v>
      </c>
    </row>
    <row r="85" ht="16.5" spans="4:17">
      <c r="D85" s="205"/>
      <c r="E85" s="206"/>
      <c r="F85" s="206"/>
      <c r="G85" s="207"/>
      <c r="H85" s="208"/>
      <c r="I85" s="209"/>
      <c r="K85" s="212"/>
      <c r="L85" s="213"/>
      <c r="M85" s="212"/>
      <c r="N85" s="192"/>
      <c r="O85" s="192"/>
      <c r="P85" s="192"/>
      <c r="Q85" s="192"/>
    </row>
    <row r="86" spans="4:17">
      <c r="G86" t="s">
        <v>97</v>
      </c>
      <c r="K86" s="212"/>
      <c r="L86" s="213"/>
      <c r="M86" s="212"/>
      <c r="N86" s="192"/>
      <c r="O86" s="192"/>
      <c r="P86" s="192"/>
      <c r="Q86" s="192"/>
    </row>
    <row r="87" spans="4:17">
      <c r="G87">
        <f>1947*1.5</f>
        <v>2920.5</v>
      </c>
      <c r="K87" s="192"/>
      <c r="L87" s="192"/>
      <c r="M87" s="192"/>
      <c r="N87" s="192"/>
      <c r="O87" s="192"/>
      <c r="P87" s="192"/>
      <c r="Q87" s="192"/>
    </row>
  </sheetData>
  <mergeCells count="102">
    <mergeCell ref="D4:I4"/>
    <mergeCell ref="D5:F5"/>
    <mergeCell ref="D6:F6"/>
    <mergeCell ref="D7:F7"/>
    <mergeCell ref="Z7:AE7"/>
    <mergeCell ref="E8:F8"/>
    <mergeCell ref="Z8:AB8"/>
    <mergeCell ref="Z9:AB9"/>
    <mergeCell ref="Z10:AB10"/>
    <mergeCell ref="AA11:AB11"/>
    <mergeCell ref="E14:F14"/>
    <mergeCell ref="D15:F15"/>
    <mergeCell ref="D16:F16"/>
    <mergeCell ref="D17:F17"/>
    <mergeCell ref="AA17:AB17"/>
    <mergeCell ref="D18:F18"/>
    <mergeCell ref="Z18:AB18"/>
    <mergeCell ref="D19:F19"/>
    <mergeCell ref="Z19:AB19"/>
    <mergeCell ref="D20:F20"/>
    <mergeCell ref="Z20:AB20"/>
    <mergeCell ref="D21:F21"/>
    <mergeCell ref="Z21:AB21"/>
    <mergeCell ref="D22:F22"/>
    <mergeCell ref="Z22:AB22"/>
    <mergeCell ref="E23:F23"/>
    <mergeCell ref="Z23:AB23"/>
    <mergeCell ref="E24:F24"/>
    <mergeCell ref="Z24:AB24"/>
    <mergeCell ref="Z25:AB25"/>
    <mergeCell ref="E26:F26"/>
    <mergeCell ref="AA26:AB26"/>
    <mergeCell ref="E27:F27"/>
    <mergeCell ref="AA27:AB27"/>
    <mergeCell ref="AA29:AB29"/>
    <mergeCell ref="AA30:AB30"/>
    <mergeCell ref="D32:I32"/>
    <mergeCell ref="D33:F33"/>
    <mergeCell ref="D34:F34"/>
    <mergeCell ref="D35:F35"/>
    <mergeCell ref="E36:F36"/>
    <mergeCell ref="E42:F42"/>
    <mergeCell ref="D43:F43"/>
    <mergeCell ref="D44:F44"/>
    <mergeCell ref="D45:F45"/>
    <mergeCell ref="D46:F46"/>
    <mergeCell ref="D47:F47"/>
    <mergeCell ref="D48:F48"/>
    <mergeCell ref="D49:F49"/>
    <mergeCell ref="D50:F50"/>
    <mergeCell ref="E51:F51"/>
    <mergeCell ref="E52:F52"/>
    <mergeCell ref="E54:F54"/>
    <mergeCell ref="E55:F55"/>
    <mergeCell ref="D57:I57"/>
    <mergeCell ref="D58:F58"/>
    <mergeCell ref="D59:F59"/>
    <mergeCell ref="D60:F60"/>
    <mergeCell ref="E61:F61"/>
    <mergeCell ref="E72:F72"/>
    <mergeCell ref="D73:F73"/>
    <mergeCell ref="D74:F74"/>
    <mergeCell ref="D75:F75"/>
    <mergeCell ref="D76:F76"/>
    <mergeCell ref="D77:F77"/>
    <mergeCell ref="D78:F78"/>
    <mergeCell ref="D79:F79"/>
    <mergeCell ref="D80:F80"/>
    <mergeCell ref="E81:F81"/>
    <mergeCell ref="E82:F82"/>
    <mergeCell ref="E84:F84"/>
    <mergeCell ref="E85:F85"/>
    <mergeCell ref="D8:D14"/>
    <mergeCell ref="D23:D24"/>
    <mergeCell ref="D26:D27"/>
    <mergeCell ref="D36:D42"/>
    <mergeCell ref="D51:D52"/>
    <mergeCell ref="D54:D55"/>
    <mergeCell ref="D61:D72"/>
    <mergeCell ref="D81:D82"/>
    <mergeCell ref="D84:D85"/>
    <mergeCell ref="E9:E13"/>
    <mergeCell ref="E37:E41"/>
    <mergeCell ref="E62:E71"/>
    <mergeCell ref="I22:I24"/>
    <mergeCell ref="I25:I27"/>
    <mergeCell ref="I50:I52"/>
    <mergeCell ref="I53:I55"/>
    <mergeCell ref="I80:I82"/>
    <mergeCell ref="K61:K63"/>
    <mergeCell ref="W11:W18"/>
    <mergeCell ref="W38:W42"/>
    <mergeCell ref="W43:W46"/>
    <mergeCell ref="W64:W65"/>
    <mergeCell ref="W67:W69"/>
    <mergeCell ref="Z11:Z17"/>
    <mergeCell ref="Z26:Z27"/>
    <mergeCell ref="Z29:Z30"/>
    <mergeCell ref="AA12:AA16"/>
    <mergeCell ref="AE25:AE27"/>
    <mergeCell ref="AE28:AE30"/>
    <mergeCell ref="AS14:AS2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3:O41"/>
  <sheetViews>
    <sheetView topLeftCell="A17" workbookViewId="0">
      <selection activeCell="A1" sqref="A1"/>
    </sheetView>
  </sheetViews>
  <sheetFormatPr defaultColWidth="9" defaultRowHeight="13.5"/>
  <cols>
    <col min="7" max="7" width="5.88333333333333" customWidth="1"/>
    <col min="8" max="8" width="6.66666666666667" customWidth="1"/>
    <col min="9" max="9" width="12.3333333333333" customWidth="1"/>
    <col min="10" max="10" width="11.8833333333333" customWidth="1"/>
    <col min="12" max="12" width="12.4416666666667" customWidth="1"/>
  </cols>
  <sheetData>
    <row r="3" spans="4:12">
      <c r="D3" s="1" t="s">
        <v>98</v>
      </c>
      <c r="E3" s="1"/>
    </row>
    <row r="4" spans="4:12">
      <c r="D4" s="1">
        <v>1</v>
      </c>
      <c r="E4" s="1">
        <f t="shared" ref="E4:E11" si="0">F4-H4</f>
        <v>13206</v>
      </c>
      <c r="F4" s="2">
        <v>15892</v>
      </c>
      <c r="H4" s="2">
        <v>2686</v>
      </c>
    </row>
    <row r="5" spans="4:12">
      <c r="D5" s="1">
        <v>2</v>
      </c>
      <c r="E5" s="1">
        <f t="shared" si="0"/>
        <v>9667</v>
      </c>
      <c r="F5" s="2">
        <v>16080</v>
      </c>
      <c r="H5" s="2">
        <v>6413</v>
      </c>
    </row>
    <row r="6" spans="4:12">
      <c r="D6" s="1">
        <v>3</v>
      </c>
      <c r="E6" s="1">
        <f t="shared" si="0"/>
        <v>9976</v>
      </c>
      <c r="F6" s="2">
        <v>16542</v>
      </c>
      <c r="H6" s="2">
        <v>6566</v>
      </c>
    </row>
    <row r="7" spans="4:12">
      <c r="D7" s="1">
        <v>4</v>
      </c>
      <c r="E7" s="1">
        <f t="shared" si="0"/>
        <v>10483</v>
      </c>
      <c r="F7" s="2">
        <v>16348</v>
      </c>
      <c r="H7" s="2">
        <v>5865</v>
      </c>
    </row>
    <row r="8" spans="4:12">
      <c r="D8" s="1">
        <v>5</v>
      </c>
      <c r="E8" s="1">
        <f t="shared" si="0"/>
        <v>10761</v>
      </c>
      <c r="F8" s="2">
        <v>16793</v>
      </c>
      <c r="H8" s="2">
        <v>6032</v>
      </c>
    </row>
    <row r="9" spans="4:12">
      <c r="D9" s="1">
        <v>6</v>
      </c>
      <c r="E9" s="1">
        <f t="shared" si="0"/>
        <v>10772</v>
      </c>
      <c r="F9" s="2">
        <v>16977</v>
      </c>
      <c r="H9" s="2">
        <v>6205</v>
      </c>
    </row>
    <row r="10" spans="4:12">
      <c r="D10" s="1">
        <v>7</v>
      </c>
      <c r="E10" s="1">
        <f t="shared" si="0"/>
        <v>10683</v>
      </c>
      <c r="F10" s="2">
        <v>17065</v>
      </c>
      <c r="H10" s="2">
        <v>6382</v>
      </c>
    </row>
    <row r="11" spans="4:12">
      <c r="D11" s="1">
        <v>8</v>
      </c>
      <c r="E11" s="1">
        <f t="shared" si="0"/>
        <v>10519</v>
      </c>
      <c r="F11" s="2">
        <v>17083</v>
      </c>
      <c r="H11" s="2">
        <v>6564</v>
      </c>
    </row>
    <row r="12" spans="4:12">
      <c r="D12" s="1">
        <v>9</v>
      </c>
      <c r="E12" s="1">
        <v>793</v>
      </c>
    </row>
    <row r="13" spans="4:12">
      <c r="D13" s="1"/>
      <c r="E13" s="1">
        <f>E4+E5+E6+E7+E8+E9+E10+E11+E12</f>
        <v>86860</v>
      </c>
      <c r="G13" s="3" t="s">
        <v>1</v>
      </c>
      <c r="H13" s="4"/>
      <c r="I13" s="4"/>
      <c r="J13" s="4"/>
      <c r="K13" s="4"/>
      <c r="L13" s="5"/>
    </row>
    <row r="14" spans="4:12">
      <c r="G14" s="6" t="s">
        <v>2</v>
      </c>
      <c r="H14" s="6"/>
      <c r="I14" s="6"/>
      <c r="J14" s="1" t="s">
        <v>3</v>
      </c>
      <c r="K14" s="1" t="s">
        <v>4</v>
      </c>
      <c r="L14" s="1" t="s">
        <v>5</v>
      </c>
    </row>
    <row r="15" spans="4:12">
      <c r="G15" s="6" t="s">
        <v>6</v>
      </c>
      <c r="H15" s="6"/>
      <c r="I15" s="6"/>
      <c r="J15" s="1">
        <v>76100.16</v>
      </c>
      <c r="K15" s="1" t="s">
        <v>7</v>
      </c>
      <c r="L15" s="1" t="s">
        <v>99</v>
      </c>
    </row>
    <row r="16" spans="4:12">
      <c r="G16" s="6" t="s">
        <v>9</v>
      </c>
      <c r="H16" s="6"/>
      <c r="I16" s="6"/>
      <c r="J16" s="7">
        <f>J17+J27</f>
        <v>288292.2</v>
      </c>
      <c r="K16" s="1" t="s">
        <v>7</v>
      </c>
      <c r="L16" s="1"/>
    </row>
    <row r="17" spans="4:15">
      <c r="G17" s="6" t="s">
        <v>22</v>
      </c>
      <c r="H17" s="6"/>
      <c r="I17" s="6"/>
      <c r="J17" s="7">
        <f>J18+J19+J20+J24+J25+J26</f>
        <v>208867.82</v>
      </c>
      <c r="K17" s="1" t="s">
        <v>7</v>
      </c>
      <c r="L17" s="1"/>
      <c r="M17" s="2">
        <f>J17-J23</f>
        <v>205411.6</v>
      </c>
      <c r="N17" s="2">
        <f>M17*0.008</f>
        <v>1643.2928</v>
      </c>
    </row>
    <row r="18" spans="4:15">
      <c r="D18" s="1" t="s">
        <v>100</v>
      </c>
      <c r="G18" s="8" t="s">
        <v>21</v>
      </c>
      <c r="H18" s="6" t="s">
        <v>101</v>
      </c>
      <c r="I18" s="6"/>
      <c r="J18" s="7">
        <f>E13*1.01</f>
        <v>87728.6</v>
      </c>
      <c r="K18" s="1" t="s">
        <v>7</v>
      </c>
      <c r="L18" s="1"/>
      <c r="N18" s="2">
        <f>J23*0.015</f>
        <v>51.8433</v>
      </c>
    </row>
    <row r="19" spans="4:15">
      <c r="D19" s="2">
        <v>1295</v>
      </c>
      <c r="E19" s="2">
        <f>D19*22</f>
        <v>28490</v>
      </c>
      <c r="G19" s="9"/>
      <c r="H19" s="6" t="s">
        <v>102</v>
      </c>
      <c r="I19" s="6"/>
      <c r="J19" s="7">
        <f>E19*1.03</f>
        <v>29344.7</v>
      </c>
      <c r="K19" s="1" t="s">
        <v>7</v>
      </c>
      <c r="L19" s="1"/>
      <c r="N19" s="2">
        <f>N17+N18</f>
        <v>1695.1361</v>
      </c>
      <c r="O19" s="2">
        <f>J19-25740</f>
        <v>3604.7</v>
      </c>
    </row>
    <row r="20" spans="4:15">
      <c r="D20" s="1" t="s">
        <v>103</v>
      </c>
      <c r="G20" s="9"/>
      <c r="H20" s="6" t="s">
        <v>104</v>
      </c>
      <c r="I20" s="6"/>
      <c r="J20" s="7">
        <f>J21+J22+J23</f>
        <v>17222.52</v>
      </c>
      <c r="K20" s="1" t="s">
        <v>7</v>
      </c>
      <c r="L20" s="1"/>
      <c r="M20" s="2" t="s">
        <v>105</v>
      </c>
      <c r="N20" s="2">
        <f>28600-800</f>
        <v>27800</v>
      </c>
    </row>
    <row r="21" spans="4:15">
      <c r="D21" s="2">
        <f>E21-F21</f>
        <v>17053</v>
      </c>
      <c r="E21" s="2">
        <v>18900</v>
      </c>
      <c r="F21" s="2">
        <v>1847</v>
      </c>
      <c r="G21" s="9"/>
      <c r="H21" s="10" t="s">
        <v>21</v>
      </c>
      <c r="I21" s="1" t="s">
        <v>106</v>
      </c>
      <c r="J21" s="7">
        <f>1.01*7100</f>
        <v>7171</v>
      </c>
      <c r="K21" s="1" t="s">
        <v>7</v>
      </c>
      <c r="L21" s="1"/>
      <c r="N21" s="2">
        <v>11800</v>
      </c>
    </row>
    <row r="22" spans="4:15">
      <c r="G22" s="9"/>
      <c r="H22" s="10"/>
      <c r="I22" s="1" t="s">
        <v>107</v>
      </c>
      <c r="J22" s="7">
        <f>1.01*6530</f>
        <v>6595.3</v>
      </c>
      <c r="K22" s="1" t="s">
        <v>7</v>
      </c>
      <c r="L22" s="1"/>
      <c r="N22" s="2">
        <f>N20-N21-N23</f>
        <v>12800</v>
      </c>
    </row>
    <row r="23" spans="4:15">
      <c r="G23" s="9"/>
      <c r="H23" s="6"/>
      <c r="I23" s="1" t="s">
        <v>108</v>
      </c>
      <c r="J23" s="7">
        <f>1.01*3422</f>
        <v>3456.22</v>
      </c>
      <c r="K23" s="1" t="s">
        <v>7</v>
      </c>
      <c r="L23" s="1"/>
      <c r="N23" s="2">
        <v>3200</v>
      </c>
    </row>
    <row r="24" spans="4:15">
      <c r="G24" s="9"/>
      <c r="H24" s="6" t="s">
        <v>109</v>
      </c>
      <c r="I24" s="6"/>
      <c r="J24" s="7">
        <f>24200*1.03</f>
        <v>24926</v>
      </c>
      <c r="K24" s="1" t="s">
        <v>7</v>
      </c>
      <c r="L24" s="1"/>
      <c r="N24" s="2">
        <f>4120*5</f>
        <v>20600</v>
      </c>
    </row>
    <row r="25" spans="4:15">
      <c r="F25" s="2">
        <f>J24+J25+J26</f>
        <v>74572</v>
      </c>
      <c r="G25" s="9"/>
      <c r="H25" s="6" t="s">
        <v>110</v>
      </c>
      <c r="I25" s="6"/>
      <c r="J25" s="7">
        <f>23710*1.03</f>
        <v>24421.3</v>
      </c>
      <c r="K25" s="1" t="s">
        <v>7</v>
      </c>
      <c r="L25" s="1"/>
      <c r="N25" s="2">
        <f>4120*5</f>
        <v>20600</v>
      </c>
    </row>
    <row r="26" spans="4:15">
      <c r="G26" s="9"/>
      <c r="H26" s="6" t="s">
        <v>111</v>
      </c>
      <c r="I26" s="6"/>
      <c r="J26" s="7">
        <f>24490*1.03</f>
        <v>25224.7</v>
      </c>
      <c r="K26" s="1" t="s">
        <v>7</v>
      </c>
      <c r="L26" s="1"/>
      <c r="N26" s="2">
        <f>4120*5</f>
        <v>20600</v>
      </c>
    </row>
    <row r="27" spans="4:15">
      <c r="D27" s="2">
        <v>40891</v>
      </c>
      <c r="E27" s="11">
        <v>37747</v>
      </c>
      <c r="F27" s="2">
        <f>D27+E27</f>
        <v>78638</v>
      </c>
      <c r="G27" s="6" t="s">
        <v>39</v>
      </c>
      <c r="H27" s="6"/>
      <c r="I27" s="6"/>
      <c r="J27" s="7">
        <f>F27*1.01</f>
        <v>79424.38</v>
      </c>
      <c r="K27" s="1" t="s">
        <v>7</v>
      </c>
      <c r="L27" s="1"/>
    </row>
    <row r="28" spans="4:15">
      <c r="G28" s="12" t="s">
        <v>112</v>
      </c>
      <c r="H28" s="13"/>
      <c r="I28" s="13"/>
      <c r="J28" s="13"/>
      <c r="K28" s="13"/>
      <c r="L28" s="14"/>
    </row>
    <row r="29" ht="27" spans="4:15">
      <c r="G29" s="15" t="s">
        <v>21</v>
      </c>
      <c r="H29" s="16" t="s">
        <v>113</v>
      </c>
      <c r="I29" s="17"/>
      <c r="J29" s="18">
        <f>M31/J15</f>
        <v>0.0479631054652185</v>
      </c>
      <c r="K29" s="19" t="s">
        <v>45</v>
      </c>
      <c r="L29" s="20" t="s">
        <v>114</v>
      </c>
    </row>
    <row r="30" ht="40.5" spans="4:15">
      <c r="G30" s="21"/>
      <c r="H30" s="16" t="s">
        <v>115</v>
      </c>
      <c r="I30" s="17"/>
      <c r="J30" s="18">
        <f>J20/J16</f>
        <v>0.059739805655512</v>
      </c>
      <c r="K30" s="19" t="s">
        <v>45</v>
      </c>
      <c r="L30" s="20" t="s">
        <v>116</v>
      </c>
    </row>
    <row r="31" ht="16.5" spans="4:15">
      <c r="G31" s="21"/>
      <c r="H31" s="16" t="s">
        <v>117</v>
      </c>
      <c r="I31" s="17"/>
      <c r="J31" s="9">
        <v>0</v>
      </c>
      <c r="K31" s="19" t="s">
        <v>45</v>
      </c>
      <c r="L31" s="19" t="s">
        <v>118</v>
      </c>
      <c r="M31" s="2">
        <v>3650</v>
      </c>
    </row>
    <row r="32" ht="40.5" spans="4:15">
      <c r="G32" s="21"/>
      <c r="H32" s="16" t="s">
        <v>119</v>
      </c>
      <c r="I32" s="17"/>
      <c r="J32" s="18">
        <f>(J18+J19+J24+J25+J26)/J17</f>
        <v>0.917543449249386</v>
      </c>
      <c r="K32" s="19" t="s">
        <v>45</v>
      </c>
      <c r="L32" s="20" t="s">
        <v>120</v>
      </c>
    </row>
    <row r="33" ht="16.5" spans="5:14">
      <c r="G33" s="21"/>
      <c r="H33" s="16" t="s">
        <v>121</v>
      </c>
      <c r="I33" s="17"/>
      <c r="J33" s="22">
        <f>(J18+J19+J24+J25+J26)/J15</f>
        <v>2.51832979063382</v>
      </c>
      <c r="K33" s="19" t="s">
        <v>45</v>
      </c>
      <c r="L33" s="19" t="s">
        <v>122</v>
      </c>
    </row>
    <row r="34" ht="27" spans="5:14">
      <c r="G34" s="3" t="s">
        <v>44</v>
      </c>
      <c r="H34" s="4"/>
      <c r="I34" s="5"/>
      <c r="J34" s="23">
        <f>J17/J15</f>
        <v>2.74464363806857</v>
      </c>
      <c r="K34" s="1" t="s">
        <v>45</v>
      </c>
      <c r="L34" s="20" t="s">
        <v>123</v>
      </c>
      <c r="M34" s="2" t="s">
        <v>124</v>
      </c>
    </row>
    <row r="35" spans="5:14">
      <c r="G35" s="3" t="s">
        <v>49</v>
      </c>
      <c r="H35" s="4"/>
      <c r="I35" s="5"/>
      <c r="J35" s="24">
        <f>M35/J15</f>
        <v>0.492127743226821</v>
      </c>
      <c r="K35" s="1" t="s">
        <v>45</v>
      </c>
      <c r="L35" s="1" t="s">
        <v>125</v>
      </c>
      <c r="M35" s="2">
        <v>37451</v>
      </c>
    </row>
    <row r="36" spans="5:14">
      <c r="G36" s="3" t="s">
        <v>51</v>
      </c>
      <c r="H36" s="4"/>
      <c r="I36" s="5"/>
      <c r="J36" s="25">
        <v>0.151</v>
      </c>
      <c r="K36" s="1" t="s">
        <v>45</v>
      </c>
      <c r="L36" s="1" t="s">
        <v>126</v>
      </c>
      <c r="N36" s="2">
        <f>J15*0.15</f>
        <v>11415.024</v>
      </c>
    </row>
    <row r="37" spans="5:14">
      <c r="G37" s="3" t="s">
        <v>58</v>
      </c>
      <c r="H37" s="4"/>
      <c r="I37" s="5"/>
      <c r="J37" s="1">
        <f>J38+J39</f>
        <v>2522</v>
      </c>
      <c r="K37" s="1" t="s">
        <v>59</v>
      </c>
      <c r="L37" s="8" t="s">
        <v>127</v>
      </c>
      <c r="M37" s="2">
        <f>J17*0.012</f>
        <v>2506.41384</v>
      </c>
    </row>
    <row r="38" spans="5:14">
      <c r="G38" s="10" t="s">
        <v>21</v>
      </c>
      <c r="H38" s="3" t="s">
        <v>128</v>
      </c>
      <c r="I38" s="5"/>
      <c r="J38" s="1">
        <v>472</v>
      </c>
      <c r="K38" s="1" t="s">
        <v>59</v>
      </c>
      <c r="L38" s="9"/>
    </row>
    <row r="39" spans="5:14">
      <c r="E39" s="2">
        <v>677</v>
      </c>
      <c r="G39" s="6"/>
      <c r="H39" s="3" t="s">
        <v>129</v>
      </c>
      <c r="I39" s="5"/>
      <c r="J39" s="1">
        <v>2050</v>
      </c>
      <c r="K39" s="1" t="s">
        <v>59</v>
      </c>
      <c r="L39" s="9"/>
    </row>
    <row r="40" spans="5:14">
      <c r="E40" s="2">
        <v>1347</v>
      </c>
      <c r="G40" s="3" t="s">
        <v>63</v>
      </c>
      <c r="H40" s="4"/>
      <c r="I40" s="5"/>
      <c r="J40" s="26">
        <f>M40</f>
        <v>2088.6782</v>
      </c>
      <c r="K40" s="1" t="s">
        <v>59</v>
      </c>
      <c r="L40" s="1" t="s">
        <v>130</v>
      </c>
      <c r="M40" s="2">
        <f>J17/100*1</f>
        <v>2088.6782</v>
      </c>
    </row>
    <row r="41" spans="5:14">
      <c r="E41" s="2">
        <f>E40+E39</f>
        <v>2024</v>
      </c>
    </row>
  </sheetData>
  <mergeCells count="30">
    <mergeCell ref="G13:L13"/>
    <mergeCell ref="G14:I14"/>
    <mergeCell ref="G15:I15"/>
    <mergeCell ref="G16:I16"/>
    <mergeCell ref="G17:I17"/>
    <mergeCell ref="H18:I18"/>
    <mergeCell ref="H19:I19"/>
    <mergeCell ref="H20:I20"/>
    <mergeCell ref="H24:I24"/>
    <mergeCell ref="H25:I25"/>
    <mergeCell ref="H26:I26"/>
    <mergeCell ref="G27:I27"/>
    <mergeCell ref="G28:L28"/>
    <mergeCell ref="H29:I29"/>
    <mergeCell ref="H30:I30"/>
    <mergeCell ref="H31:I31"/>
    <mergeCell ref="H32:I32"/>
    <mergeCell ref="H33:I33"/>
    <mergeCell ref="G34:I34"/>
    <mergeCell ref="G35:I35"/>
    <mergeCell ref="G36:I36"/>
    <mergeCell ref="G37:I37"/>
    <mergeCell ref="H38:I38"/>
    <mergeCell ref="H39:I39"/>
    <mergeCell ref="G40:I40"/>
    <mergeCell ref="G18:G26"/>
    <mergeCell ref="G29:G33"/>
    <mergeCell ref="G38:G39"/>
    <mergeCell ref="H21:H23"/>
    <mergeCell ref="L37:L39"/>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5:N43"/>
  <sheetViews>
    <sheetView zoomScale="130" zoomScaleNormal="130" topLeftCell="A16" workbookViewId="0">
      <selection activeCell="A1" sqref="A1"/>
    </sheetView>
  </sheetViews>
  <sheetFormatPr defaultColWidth="9" defaultRowHeight="13.5"/>
  <cols>
    <col min="9" max="9" width="10.4416666666667" customWidth="1"/>
    <col min="11" max="11" width="13.4416666666667" customWidth="1"/>
  </cols>
  <sheetData>
    <row r="5" spans="3:11">
      <c r="C5" s="1" t="s">
        <v>98</v>
      </c>
      <c r="D5" s="1"/>
    </row>
    <row r="6" spans="3:11">
      <c r="C6" s="1">
        <v>1</v>
      </c>
      <c r="D6" s="1">
        <f t="shared" ref="D6:D13" si="0">E6-G6</f>
        <v>13206</v>
      </c>
      <c r="E6" s="2">
        <v>15892</v>
      </c>
      <c r="G6" s="2">
        <v>2686</v>
      </c>
    </row>
    <row r="7" spans="3:11">
      <c r="C7" s="1">
        <v>2</v>
      </c>
      <c r="D7" s="1">
        <f t="shared" si="0"/>
        <v>9667</v>
      </c>
      <c r="E7" s="2">
        <v>16080</v>
      </c>
      <c r="G7" s="2">
        <v>6413</v>
      </c>
    </row>
    <row r="8" spans="3:11">
      <c r="C8" s="1">
        <v>3</v>
      </c>
      <c r="D8" s="1">
        <f t="shared" si="0"/>
        <v>9976</v>
      </c>
      <c r="E8" s="2">
        <v>16542</v>
      </c>
      <c r="G8" s="2">
        <v>6566</v>
      </c>
    </row>
    <row r="9" spans="3:11">
      <c r="C9" s="1">
        <v>4</v>
      </c>
      <c r="D9" s="1">
        <f t="shared" si="0"/>
        <v>10483</v>
      </c>
      <c r="E9" s="2">
        <v>16348</v>
      </c>
      <c r="G9" s="2">
        <v>5865</v>
      </c>
    </row>
    <row r="10" spans="3:11">
      <c r="C10" s="1">
        <v>5</v>
      </c>
      <c r="D10" s="1">
        <f t="shared" si="0"/>
        <v>10761</v>
      </c>
      <c r="E10" s="2">
        <v>16793</v>
      </c>
      <c r="G10" s="2">
        <v>6032</v>
      </c>
    </row>
    <row r="11" spans="3:11">
      <c r="C11" s="1">
        <v>6</v>
      </c>
      <c r="D11" s="1">
        <f t="shared" si="0"/>
        <v>10772</v>
      </c>
      <c r="E11" s="2">
        <v>16977</v>
      </c>
      <c r="G11" s="2">
        <v>6205</v>
      </c>
    </row>
    <row r="12" spans="3:11">
      <c r="C12" s="1">
        <v>7</v>
      </c>
      <c r="D12" s="1">
        <f t="shared" si="0"/>
        <v>10683</v>
      </c>
      <c r="E12" s="2">
        <v>17065</v>
      </c>
      <c r="G12" s="2">
        <v>6382</v>
      </c>
    </row>
    <row r="13" spans="3:11">
      <c r="C13" s="1">
        <v>8</v>
      </c>
      <c r="D13" s="1">
        <f t="shared" si="0"/>
        <v>10519</v>
      </c>
      <c r="E13" s="2">
        <v>17083</v>
      </c>
      <c r="G13" s="2">
        <v>6564</v>
      </c>
    </row>
    <row r="14" spans="3:11">
      <c r="C14" s="1">
        <v>9</v>
      </c>
      <c r="D14" s="1">
        <v>793</v>
      </c>
    </row>
    <row r="15" spans="3:11">
      <c r="C15" s="1"/>
      <c r="D15" s="1">
        <f>D6+D7+D8+D9+D10+D11+D12+D13+D14</f>
        <v>86860</v>
      </c>
      <c r="F15" s="3" t="s">
        <v>1</v>
      </c>
      <c r="G15" s="4"/>
      <c r="H15" s="4"/>
      <c r="I15" s="4"/>
      <c r="J15" s="4"/>
      <c r="K15" s="5"/>
    </row>
    <row r="16" spans="3:11">
      <c r="F16" s="6" t="s">
        <v>2</v>
      </c>
      <c r="G16" s="6"/>
      <c r="H16" s="6"/>
      <c r="I16" s="1" t="s">
        <v>3</v>
      </c>
      <c r="J16" s="1" t="s">
        <v>4</v>
      </c>
      <c r="K16" s="1" t="s">
        <v>5</v>
      </c>
    </row>
    <row r="17" spans="3:14">
      <c r="F17" s="6" t="s">
        <v>6</v>
      </c>
      <c r="G17" s="6"/>
      <c r="H17" s="6"/>
      <c r="I17" s="1">
        <v>76100.16</v>
      </c>
      <c r="J17" s="1" t="s">
        <v>7</v>
      </c>
      <c r="K17" s="1" t="s">
        <v>99</v>
      </c>
    </row>
    <row r="18" spans="3:14">
      <c r="F18" s="6" t="s">
        <v>9</v>
      </c>
      <c r="G18" s="6"/>
      <c r="H18" s="6"/>
      <c r="I18" s="7">
        <f>I19+I29</f>
        <v>288632.1</v>
      </c>
      <c r="J18" s="1" t="s">
        <v>7</v>
      </c>
      <c r="K18" s="1"/>
    </row>
    <row r="19" spans="3:14">
      <c r="F19" s="6" t="s">
        <v>22</v>
      </c>
      <c r="G19" s="6"/>
      <c r="H19" s="6"/>
      <c r="I19" s="7">
        <f>I20+I21+I22+I26+I27+I28</f>
        <v>209207.72</v>
      </c>
      <c r="J19" s="1" t="s">
        <v>7</v>
      </c>
      <c r="K19" s="1"/>
      <c r="L19" s="2">
        <f>I19-I25</f>
        <v>205751.5</v>
      </c>
      <c r="M19" s="2">
        <f>L19*0.008</f>
        <v>1646.012</v>
      </c>
    </row>
    <row r="20" spans="3:14">
      <c r="C20" s="1" t="s">
        <v>100</v>
      </c>
      <c r="F20" s="8" t="s">
        <v>21</v>
      </c>
      <c r="G20" s="6" t="s">
        <v>101</v>
      </c>
      <c r="H20" s="6"/>
      <c r="I20" s="7">
        <f>D15*1.01</f>
        <v>87728.6</v>
      </c>
      <c r="J20" s="1" t="s">
        <v>7</v>
      </c>
      <c r="K20" s="1"/>
      <c r="M20" s="2">
        <f>I25*0.015</f>
        <v>51.8433</v>
      </c>
    </row>
    <row r="21" spans="3:14">
      <c r="C21" s="2">
        <v>1310</v>
      </c>
      <c r="D21" s="2">
        <f>C21*22</f>
        <v>28820</v>
      </c>
      <c r="F21" s="9"/>
      <c r="G21" s="6" t="s">
        <v>102</v>
      </c>
      <c r="H21" s="6"/>
      <c r="I21" s="7">
        <f>D21*1.03</f>
        <v>29684.6</v>
      </c>
      <c r="J21" s="1" t="s">
        <v>7</v>
      </c>
      <c r="K21" s="1"/>
      <c r="M21" s="2">
        <f>M19+M20</f>
        <v>1697.8553</v>
      </c>
      <c r="N21" s="2">
        <f>I21-25740</f>
        <v>3944.6</v>
      </c>
    </row>
    <row r="22" spans="3:14">
      <c r="C22" s="1" t="s">
        <v>103</v>
      </c>
      <c r="F22" s="9"/>
      <c r="G22" s="6" t="s">
        <v>104</v>
      </c>
      <c r="H22" s="6"/>
      <c r="I22" s="7">
        <f>I23+I24+I25</f>
        <v>17222.52</v>
      </c>
      <c r="J22" s="1" t="s">
        <v>7</v>
      </c>
      <c r="K22" s="1"/>
      <c r="L22" s="2" t="s">
        <v>105</v>
      </c>
      <c r="M22" s="2">
        <f>28600-800</f>
        <v>27800</v>
      </c>
    </row>
    <row r="23" spans="3:14">
      <c r="C23" s="2">
        <f>D23-E23</f>
        <v>17053</v>
      </c>
      <c r="D23" s="2">
        <v>18900</v>
      </c>
      <c r="E23" s="2">
        <v>1847</v>
      </c>
      <c r="F23" s="9"/>
      <c r="G23" s="10" t="s">
        <v>21</v>
      </c>
      <c r="H23" s="1" t="s">
        <v>106</v>
      </c>
      <c r="I23" s="7">
        <f>1.01*7100</f>
        <v>7171</v>
      </c>
      <c r="J23" s="1" t="s">
        <v>7</v>
      </c>
      <c r="K23" s="1"/>
      <c r="M23" s="2">
        <v>11800</v>
      </c>
    </row>
    <row r="24" spans="3:14">
      <c r="F24" s="9"/>
      <c r="G24" s="10"/>
      <c r="H24" s="1" t="s">
        <v>107</v>
      </c>
      <c r="I24" s="7">
        <f>1.01*6530</f>
        <v>6595.3</v>
      </c>
      <c r="J24" s="1" t="s">
        <v>7</v>
      </c>
      <c r="K24" s="1"/>
      <c r="M24" s="2">
        <f>M22-M23-M25</f>
        <v>12800</v>
      </c>
    </row>
    <row r="25" spans="3:14">
      <c r="F25" s="9"/>
      <c r="G25" s="6"/>
      <c r="H25" s="1" t="s">
        <v>108</v>
      </c>
      <c r="I25" s="7">
        <f>1.01*3422</f>
        <v>3456.22</v>
      </c>
      <c r="J25" s="1" t="s">
        <v>7</v>
      </c>
      <c r="K25" s="1"/>
      <c r="M25" s="2">
        <v>3200</v>
      </c>
    </row>
    <row r="26" spans="3:14">
      <c r="F26" s="9"/>
      <c r="G26" s="6" t="s">
        <v>109</v>
      </c>
      <c r="H26" s="6"/>
      <c r="I26" s="7">
        <f>24200*1.03</f>
        <v>24926</v>
      </c>
      <c r="J26" s="1" t="s">
        <v>7</v>
      </c>
      <c r="K26" s="1"/>
      <c r="M26" s="2">
        <f>4120*5</f>
        <v>20600</v>
      </c>
    </row>
    <row r="27" spans="3:14">
      <c r="E27" s="2">
        <f>I26+I27+I28</f>
        <v>74572</v>
      </c>
      <c r="F27" s="9"/>
      <c r="G27" s="6" t="s">
        <v>110</v>
      </c>
      <c r="H27" s="6"/>
      <c r="I27" s="7">
        <f>23710*1.03</f>
        <v>24421.3</v>
      </c>
      <c r="J27" s="1" t="s">
        <v>7</v>
      </c>
      <c r="K27" s="1"/>
      <c r="M27" s="2">
        <f>4120*5</f>
        <v>20600</v>
      </c>
    </row>
    <row r="28" spans="3:14">
      <c r="F28" s="9"/>
      <c r="G28" s="6" t="s">
        <v>111</v>
      </c>
      <c r="H28" s="6"/>
      <c r="I28" s="7">
        <f>24490*1.03</f>
        <v>25224.7</v>
      </c>
      <c r="J28" s="1" t="s">
        <v>7</v>
      </c>
      <c r="K28" s="1"/>
      <c r="M28" s="2">
        <f>4120*5</f>
        <v>20600</v>
      </c>
    </row>
    <row r="29" spans="3:14">
      <c r="C29" s="2">
        <v>40891</v>
      </c>
      <c r="D29" s="11">
        <v>37747</v>
      </c>
      <c r="E29" s="2">
        <f>C29+D29</f>
        <v>78638</v>
      </c>
      <c r="F29" s="6" t="s">
        <v>39</v>
      </c>
      <c r="G29" s="6"/>
      <c r="H29" s="6"/>
      <c r="I29" s="7">
        <f>E29*1.01</f>
        <v>79424.38</v>
      </c>
      <c r="J29" s="1" t="s">
        <v>7</v>
      </c>
      <c r="K29" s="1"/>
    </row>
    <row r="30" spans="3:14">
      <c r="F30" s="12" t="s">
        <v>112</v>
      </c>
      <c r="G30" s="13"/>
      <c r="H30" s="13"/>
      <c r="I30" s="13"/>
      <c r="J30" s="13"/>
      <c r="K30" s="14"/>
    </row>
    <row r="31" ht="48" customHeight="1" spans="3:14">
      <c r="F31" s="15" t="s">
        <v>21</v>
      </c>
      <c r="G31" s="16" t="s">
        <v>113</v>
      </c>
      <c r="H31" s="17"/>
      <c r="I31" s="18">
        <f>L33/I17</f>
        <v>0.0479631054652185</v>
      </c>
      <c r="J31" s="19" t="s">
        <v>45</v>
      </c>
      <c r="K31" s="20" t="s">
        <v>114</v>
      </c>
    </row>
    <row r="32" ht="48" customHeight="1" spans="3:14">
      <c r="F32" s="21"/>
      <c r="G32" s="16" t="s">
        <v>115</v>
      </c>
      <c r="H32" s="17"/>
      <c r="I32" s="18">
        <f>I22/I18</f>
        <v>0.0596694546448576</v>
      </c>
      <c r="J32" s="19" t="s">
        <v>45</v>
      </c>
      <c r="K32" s="20" t="s">
        <v>116</v>
      </c>
    </row>
    <row r="33" ht="16.5" spans="4:13">
      <c r="F33" s="21"/>
      <c r="G33" s="16" t="s">
        <v>117</v>
      </c>
      <c r="H33" s="17"/>
      <c r="I33" s="9">
        <v>0</v>
      </c>
      <c r="J33" s="19" t="s">
        <v>45</v>
      </c>
      <c r="K33" s="19" t="s">
        <v>118</v>
      </c>
      <c r="L33" s="2">
        <v>3650</v>
      </c>
    </row>
    <row r="34" ht="27" spans="4:13">
      <c r="F34" s="21"/>
      <c r="G34" s="16" t="s">
        <v>119</v>
      </c>
      <c r="H34" s="17"/>
      <c r="I34" s="18">
        <f>(I20+I21+I26+I27+I28)/I19</f>
        <v>0.917677416493043</v>
      </c>
      <c r="J34" s="19" t="s">
        <v>45</v>
      </c>
      <c r="K34" s="20" t="s">
        <v>120</v>
      </c>
    </row>
    <row r="35" ht="16.5" spans="4:13">
      <c r="F35" s="21"/>
      <c r="G35" s="16" t="s">
        <v>121</v>
      </c>
      <c r="H35" s="17"/>
      <c r="I35" s="22">
        <f>(I20+I21+I26+I27+I28)/I17</f>
        <v>2.52279627270166</v>
      </c>
      <c r="J35" s="19" t="s">
        <v>45</v>
      </c>
      <c r="K35" s="19" t="s">
        <v>122</v>
      </c>
    </row>
    <row r="36" spans="4:13">
      <c r="F36" s="3" t="s">
        <v>44</v>
      </c>
      <c r="G36" s="4"/>
      <c r="H36" s="5"/>
      <c r="I36" s="23">
        <f>I19/I17</f>
        <v>2.74911012013641</v>
      </c>
      <c r="J36" s="1" t="s">
        <v>45</v>
      </c>
      <c r="K36" s="20" t="s">
        <v>123</v>
      </c>
      <c r="L36" s="2" t="s">
        <v>124</v>
      </c>
    </row>
    <row r="37" spans="4:13">
      <c r="F37" s="3" t="s">
        <v>49</v>
      </c>
      <c r="G37" s="4"/>
      <c r="H37" s="5"/>
      <c r="I37" s="24">
        <f>L37/I17</f>
        <v>0.492127743226821</v>
      </c>
      <c r="J37" s="1" t="s">
        <v>45</v>
      </c>
      <c r="K37" s="1" t="s">
        <v>125</v>
      </c>
      <c r="L37" s="2">
        <v>37451</v>
      </c>
    </row>
    <row r="38" spans="4:13">
      <c r="F38" s="3" t="s">
        <v>51</v>
      </c>
      <c r="G38" s="4"/>
      <c r="H38" s="5"/>
      <c r="I38" s="25">
        <v>0.151</v>
      </c>
      <c r="J38" s="1" t="s">
        <v>45</v>
      </c>
      <c r="K38" s="1" t="s">
        <v>126</v>
      </c>
      <c r="M38" s="2">
        <f>I17*0.15</f>
        <v>11415.024</v>
      </c>
    </row>
    <row r="39" spans="4:13">
      <c r="F39" s="3" t="s">
        <v>58</v>
      </c>
      <c r="G39" s="4"/>
      <c r="H39" s="5"/>
      <c r="I39" s="1">
        <f>I40+I41</f>
        <v>2522</v>
      </c>
      <c r="J39" s="1" t="s">
        <v>59</v>
      </c>
      <c r="K39" s="8" t="s">
        <v>127</v>
      </c>
      <c r="L39" s="2">
        <f>I19*0.012</f>
        <v>2510.49264</v>
      </c>
    </row>
    <row r="40" spans="4:13">
      <c r="F40" s="10" t="s">
        <v>21</v>
      </c>
      <c r="G40" s="3" t="s">
        <v>128</v>
      </c>
      <c r="H40" s="5"/>
      <c r="I40" s="1">
        <v>472</v>
      </c>
      <c r="J40" s="1" t="s">
        <v>59</v>
      </c>
      <c r="K40" s="9"/>
    </row>
    <row r="41" spans="4:13">
      <c r="D41" s="2">
        <v>677</v>
      </c>
      <c r="F41" s="6"/>
      <c r="G41" s="3" t="s">
        <v>129</v>
      </c>
      <c r="H41" s="5"/>
      <c r="I41" s="1">
        <v>2050</v>
      </c>
      <c r="J41" s="1" t="s">
        <v>59</v>
      </c>
      <c r="K41" s="9"/>
    </row>
    <row r="42" spans="4:13">
      <c r="D42" s="2">
        <v>1347</v>
      </c>
      <c r="F42" s="3" t="s">
        <v>63</v>
      </c>
      <c r="G42" s="4"/>
      <c r="H42" s="5"/>
      <c r="I42" s="26">
        <f>L42</f>
        <v>2092.0772</v>
      </c>
      <c r="J42" s="1" t="s">
        <v>59</v>
      </c>
      <c r="K42" s="1" t="s">
        <v>130</v>
      </c>
      <c r="L42" s="2">
        <f>I19/100*1</f>
        <v>2092.0772</v>
      </c>
    </row>
    <row r="43" spans="4:13">
      <c r="D43" s="2">
        <f>D42+D41</f>
        <v>2024</v>
      </c>
    </row>
  </sheetData>
  <mergeCells count="30">
    <mergeCell ref="F15:K15"/>
    <mergeCell ref="F16:H16"/>
    <mergeCell ref="F17:H17"/>
    <mergeCell ref="F18:H18"/>
    <mergeCell ref="F19:H19"/>
    <mergeCell ref="G20:H20"/>
    <mergeCell ref="G21:H21"/>
    <mergeCell ref="G22:H22"/>
    <mergeCell ref="G26:H26"/>
    <mergeCell ref="G27:H27"/>
    <mergeCell ref="G28:H28"/>
    <mergeCell ref="F29:H29"/>
    <mergeCell ref="F30:K30"/>
    <mergeCell ref="G31:H31"/>
    <mergeCell ref="G32:H32"/>
    <mergeCell ref="G33:H33"/>
    <mergeCell ref="G34:H34"/>
    <mergeCell ref="G35:H35"/>
    <mergeCell ref="F36:H36"/>
    <mergeCell ref="F37:H37"/>
    <mergeCell ref="F38:H38"/>
    <mergeCell ref="F39:H39"/>
    <mergeCell ref="G40:H40"/>
    <mergeCell ref="G41:H41"/>
    <mergeCell ref="F42:H42"/>
    <mergeCell ref="F20:F28"/>
    <mergeCell ref="F31:F35"/>
    <mergeCell ref="F40:F41"/>
    <mergeCell ref="G23:G25"/>
    <mergeCell ref="K39:K4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33</cp:lastModifiedBy>
  <dcterms:created xsi:type="dcterms:W3CDTF">2026-09-10T09:29:00Z</dcterms:created>
  <dcterms:modified xsi:type="dcterms:W3CDTF">2026-09-10T01:32:42Z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F8E15F045BD9408F86C535F07BDEDD8A_12</vt:lpwstr>
  </property>
  <property fmtid="{D5CDD505-2E9C-101B-9397-08002B2CF9AE}" pid="3" name="KSOProductBuildVer">
    <vt:lpwstr>2052-12.1.0.28505</vt:lpwstr>
  </property>
  <property fmtid="{D5CDD505-2E9C-101B-9397-08002B2CF9AE}" pid="4" name="CalculationRule">
    <vt:i4>0</vt:i4>
  </property>
</Properties>
</file>